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Wazne\PRZETARGI NOWA USTAWA\2026\Monitoring ROF (11-2026)\ogłoszony\"/>
    </mc:Choice>
  </mc:AlternateContent>
  <xr:revisionPtr revIDLastSave="0" documentId="13_ncr:1_{E85E9982-37DF-43AD-A448-873448B9310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pecyfikacja dostaw- kosztorys" sheetId="6" r:id="rId1"/>
  </sheets>
  <definedNames>
    <definedName name="KW">#REF!</definedName>
    <definedName name="wybór">#REF!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4" i="6" l="1"/>
  <c r="D62" i="6" l="1"/>
  <c r="D63" i="6" s="1"/>
  <c r="D64" i="6" s="1"/>
  <c r="D65" i="6" s="1"/>
  <c r="D66" i="6" s="1"/>
  <c r="D67" i="6" s="1"/>
  <c r="D68" i="6" s="1"/>
  <c r="D69" i="6" s="1"/>
  <c r="D70" i="6" s="1"/>
  <c r="D71" i="6" s="1"/>
  <c r="D72" i="6" s="1"/>
  <c r="D52" i="6"/>
  <c r="D53" i="6" s="1"/>
  <c r="D54" i="6" s="1"/>
  <c r="D55" i="6" s="1"/>
  <c r="D56" i="6" s="1"/>
  <c r="D57" i="6" s="1"/>
  <c r="D58" i="6" s="1"/>
  <c r="D59" i="6" s="1"/>
  <c r="D60" i="6" s="1"/>
  <c r="D42" i="6"/>
  <c r="D43" i="6" s="1"/>
  <c r="D44" i="6" s="1"/>
  <c r="D45" i="6" s="1"/>
  <c r="D46" i="6" s="1"/>
  <c r="D47" i="6" s="1"/>
  <c r="D48" i="6" s="1"/>
  <c r="D49" i="6" s="1"/>
  <c r="D50" i="6" s="1"/>
  <c r="D15" i="6" l="1"/>
  <c r="D16" i="6" s="1"/>
  <c r="D17" i="6" s="1"/>
  <c r="D18" i="6" s="1"/>
  <c r="D19" i="6" s="1"/>
  <c r="D20" i="6" s="1"/>
  <c r="D21" i="6" s="1"/>
  <c r="D22" i="6" s="1"/>
  <c r="D23" i="6" s="1"/>
  <c r="D24" i="6" s="1"/>
  <c r="D25" i="6" s="1"/>
  <c r="D26" i="6" s="1"/>
  <c r="D27" i="6" s="1"/>
  <c r="D28" i="6" s="1"/>
  <c r="D29" i="6" s="1"/>
  <c r="D30" i="6" s="1"/>
  <c r="D31" i="6" s="1"/>
  <c r="D32" i="6" s="1"/>
  <c r="D33" i="6" s="1"/>
  <c r="D34" i="6" s="1"/>
  <c r="D35" i="6" s="1"/>
  <c r="D36" i="6" s="1"/>
  <c r="D37" i="6" s="1"/>
  <c r="D38" i="6" s="1"/>
  <c r="D39" i="6" s="1"/>
  <c r="D40" i="6" s="1"/>
</calcChain>
</file>

<file path=xl/sharedStrings.xml><?xml version="1.0" encoding="utf-8"?>
<sst xmlns="http://schemas.openxmlformats.org/spreadsheetml/2006/main" count="259" uniqueCount="156">
  <si>
    <t>Opis głównych parametrów technicznych</t>
  </si>
  <si>
    <t>Jednostka miary</t>
  </si>
  <si>
    <t>Tytuł projektu:</t>
  </si>
  <si>
    <t>Ilość</t>
  </si>
  <si>
    <t>Nazwa środka trwałego / wartości niematerialnych i prawnych / wyposażenia niebędącego środkiem trwałym</t>
  </si>
  <si>
    <t>Partner:</t>
  </si>
  <si>
    <t>„Wysoka jakość przestrzeni publicznych na terenie ROF”</t>
  </si>
  <si>
    <t>Gmina Lubenia</t>
  </si>
  <si>
    <t>kpl</t>
  </si>
  <si>
    <t xml:space="preserve">szt. </t>
  </si>
  <si>
    <t>1.</t>
  </si>
  <si>
    <t>2.</t>
  </si>
  <si>
    <t>3.</t>
  </si>
  <si>
    <t xml:space="preserve">Kamera typu ANPR (rozpoznawanie tablic rejestracyjnych) </t>
  </si>
  <si>
    <t>szt.</t>
  </si>
  <si>
    <t xml:space="preserve">Kamera stałopozycyjna </t>
  </si>
  <si>
    <t xml:space="preserve">Słup montażowy </t>
  </si>
  <si>
    <t>fundament prefabrykowany</t>
  </si>
  <si>
    <t>Szafka dystrybucyjna</t>
  </si>
  <si>
    <t>Rejestrator NVR</t>
  </si>
  <si>
    <t>Monitor 27</t>
  </si>
  <si>
    <t>Dysk twardy</t>
  </si>
  <si>
    <t>UPS rack</t>
  </si>
  <si>
    <t>Kamera solarna</t>
  </si>
  <si>
    <t>Karta LTE</t>
  </si>
  <si>
    <t xml:space="preserve">Uchwyty do kamer </t>
  </si>
  <si>
    <t>Okablowanie  1</t>
  </si>
  <si>
    <t>Okablowanie 2</t>
  </si>
  <si>
    <t>Zabezpieczenia elektryczne</t>
  </si>
  <si>
    <t>Dostawa monitoringu wizyjnego na terenie Gminy Lubenia.</t>
  </si>
  <si>
    <t>szt</t>
  </si>
  <si>
    <t>biurko głębokie, ergonomiczne z szufladą oraz otworem do prowadzenia kabli, podwieszana półkana okablowanie i zasilacze,</t>
  </si>
  <si>
    <t xml:space="preserve">Licencje </t>
  </si>
  <si>
    <t>System monitoringu serwerowni - moduł</t>
  </si>
  <si>
    <t>Zestaw kontroli dostępu</t>
  </si>
  <si>
    <t>Dostawa monitoringu wizyjnego w miejscowości Lubenia</t>
  </si>
  <si>
    <t>Dostawa monitoringu wizyjnego w miejscowości Siedliska</t>
  </si>
  <si>
    <t>sz</t>
  </si>
  <si>
    <t xml:space="preserve">Oklablowanie 1 </t>
  </si>
  <si>
    <t xml:space="preserve">Okablowanie 2 </t>
  </si>
  <si>
    <t>Dostawa monitoringu wizyjnego w miejscowości Straszydle</t>
  </si>
  <si>
    <t>karta lte</t>
  </si>
  <si>
    <t>kamera solarna</t>
  </si>
  <si>
    <t>Dostawa monitoringu wizyjnego w miejscowości Sołonka</t>
  </si>
  <si>
    <t xml:space="preserve">Kamera sieciowa ANPR typu box z obudową                                                                                                                 
Obiektyw zmiennoogniskowy,
Ochrona:	IP66, IK10
Kompresja wideo: 5 strumieni wideo, 
funkcje smart                                                                                                                                                                     Wbudowana funkcja ANPR (rozpoznawanie tablic rejestracyjnych), detekcja atrybutów pojazdu. 
Wykrywanie typu pojazdu, koloru, marki, Redukcja szumów 3D-DNR, korekcja migotania, BLC/WDR, defog, stabilizacja EIS, maski prywatności, liczniki pikseli, alarmy sabotażowe  
Obsługa 32 użytkowników równolegle
Wideo dwukierunkowe                                                                                             
Doświetlacz zasięg 80 m
Zasilanie24 VDC/24 VAC, gniazdo microSD do 256 GB. </t>
  </si>
  <si>
    <t>Uchwyty do kamer ANPR oraz stałopozycyjnych tubowych,                                                                                    materiał:aluminium i stal.                                                                                                                                          Wyposażone w przepust dla poprowadzenia przewodów.</t>
  </si>
  <si>
    <t>Kamera stałopozycyjna tubowa 8 MP.                                                                                                                             
Obiektyw zmiennoogniskowy
Oświetlenie: tryby IR, światło białe, inteligentne doświetlanie, zasięg 50 m — do pracy nocą i w trudnych warunkach oświetleniowych. 
Wideo / kompresja: obsługa wielu strumieni. 
Obudowa: polimerowa, antykorozyjna, odporna na wodę i kurz.</t>
  </si>
  <si>
    <t>Słup montażowy ocynkowany                                                                                                                                                 Materiał: stal konstrukcyjna,
Powierzchnia i zabezpieczenie: ocynk ogniowy zgodny z normą PN-EN/ISO, odporność na korozję i warunki zewnętrzne. 
słup montowany do fundamentu - prefabrykatu 
Przystosowanie do prowadzenia kabli: otwory lub kanał w podstawie/slupie – umożliwiające schowanie przewodów zasilania i sygnałowych wewnątrz słupa. 
Nośność i wytrzymałość mechaniczna.
Możliwość montażu uchwytów.
Odporność na warunki atmosferyczne</t>
  </si>
  <si>
    <t>fundament prefabrykowany                                                                           
Materiał: beton
Zbrojenie: stalowe pręty - odporność na rozciąganie, momenty zginające, siły ścinające.
Nośność podłoża: 0,64 m² powierzchni stopy fundamentowej dla średniej konstrukcji.
Odporność na warunki zewnętrzne: beton prefabrykowany, z dodatkowymi zabezpieczeniami (impregnacja, izolacja przeciwwilgociowa)
Kompatybilność konstrukcyjna: kotwienie do przytwierdzenia słupa.</t>
  </si>
  <si>
    <t>Okablowanie</t>
  </si>
  <si>
    <t>okablowanie ac230 3x1,5 min - 40 m x 1</t>
  </si>
  <si>
    <t>okablowanie eth kat 6 - 100 m x 1</t>
  </si>
  <si>
    <t>Przystosowana do montażu na ścianie.
Otwory przepustowe na przewody, listwa PE do podłączenia uziemienia, miejsce na akumulator,
Zasilacz buforowy
Wejście: 230 VAC, 50 Hz.
Wyjście: 12 VDC, moc ciągła 
Praca w trybie buforowym z akumulatorem; 
Zabezpieczenia: przeciwzwarciowe (SCP), przeciążeniowe (OLP), przeciwprzepięciowe, kontrola stanu akumulatora (zabezpieczenie przed głębokim rozładowaniem – odłączenie przy spadku napięcia).
Sygnalizacja LED stanu zasilania i pracy z akumulatora;
Porty: 8 
Funkcje: auto-MDI/MDIX, automatyczna negocjacja prędkości, ochrona przeciwprzepięciowa portów, tryb „extended”,
Zasilacz buforowy zasilany bezpośrednio 
Temperatura pracy: od –20 °C do +60 °C
Zgodność z normami: CE, kompatybilność elektromagnetyczna EMC, bezpieczeństwo użytkowania LVD</t>
  </si>
  <si>
    <t>Standard: 4G LTE (FDD/TDD), obsługa standardów 4G;  modem zgodny z europejskimi pasmami LTE. 
 przesył danych z prędkością150 Mbps DL
karta SIM kompatybilna z modemem,
Interfejs sieciowy, Obsługa transmisji wideo: prędkość uploadu wystarczająca do stabilnej transmisji strumienia wideo 4 MP.
Zakres temperatur pracy i odporność: od –20 °C do +60 °C ), przy dużej wilgotności, z dobrą odpornością na zakłócenia elektromagnetyczne. 
Kompatybilność protokołów sieciowych,możliwość stabilnej transmisji danych, współpraca z kamerą IP.</t>
  </si>
  <si>
    <t>kamera solarna 4G LTE                                                                                                                                                   Przetwornik: rozdzielczość:4 MP 
Czułość: 0,0005 lux 
Obiektyw: zmiennoogniskowy, motozoom; automatyczna przysłona
Doświetlenie IR: diody podczerwieni o zasięgu 30 m.
Dzień i noc - tryb automatyczny.
Wideo:  25-30 kl/s 
Audio: 1 wejście i 1 wyjście audio (linowe), 
Alarmy: 1 wejście alarmowe, 1 wyjście alarmowe 
Interfejsy: Ethernet 10/100 Mb/s (RJ45), Wiegand, gniazdo microSD (do 256 GB), przycisk reset.
Zasilanie solarne, Temperatura pracy: –20 °C ~ 60 °C 
Standardy i zgodność: ONVIF, CE</t>
  </si>
  <si>
    <t>monitor 27" (operator - centrum monitoringu)
Przekątna min 27", matryca min E-LED, obszar aktywny 596,73 × 335,66 mm. 
Rozdzielczość  3840 × 2160 
Jasność 350 cd/m², kontrast 1200:1, 
Wejścia: HDMI 2.0 ×2, wyjście audio 3,5 mm ×1. 
Zasilanie  100–240 VAC, praca 7×24 h. 
obudowa z tworzywa</t>
  </si>
  <si>
    <t>monitor 50" (ściana wizyjna - centrum monitoringu)                                                                                                            Matryca 50", podświetlenie LED, rozdzielczość natywna 3840 × 2160
Jasność300 cd/m², kontrast 5000:1, 
Praca w trybie 24/7; temperatura pracy 0–40°C, 
Obudowa z tworzywa sztucznego, wymiary bez podstawy 1116 × 648 × 87 mm</t>
  </si>
  <si>
    <t>router 16-portowy, Gigabit Ethernet
16 × port Gigabit PoE + 4 × port gigabitowy SFP (światłowodowy). 
Przepustowość przełącznika 56 Gbps
Funkcje L2: 802.1Q VLAN, STP/ERPS, agregacja łączy,kontrola burzy. 
Bezpieczeństwo: DHCP snooping, ARP anti-spoofing, 
Zarządzanie: interfejs WWW, SNMP 
ochrona przeciwprzepięciowa 6 kV. 
Wydajność sieci: przepustowość 56 Gb/s, szybkość przetwarzania pakietów ~ 41.66 Mpps, bufor wewnętrzny 4.1 Mbits, 
Zarządzanie i monitoring: interfejs WWW, obsługa protokołów SNMP, możliwość zdalnego zarządzania przez platformy producenta, podgląd topologii, stanu PoE i portów, restart portów i urządzeń, aktualizacje zdalne.
Parametry obudowy i zasilania: obudowa metalowa, 
Warunki pracy i ochrona: temperatura pracy 0–45 °C, zabezpieczenie przeciw-przepięciowe do 6 kV.</t>
  </si>
  <si>
    <t>Drobne akcesoria sieciowe i komputerow - 1 kpl, w zestawie:                                                                                                                             Kabel HDMI/DisplayPort –  3 szt.
Przewód zasilający – 2 szt.
Listwa zasilająca biurkowa z iloscią 5 gniazd – 1 szt.
Półka RACK 19" pod rejestrator – 1 szt.
kablel RACK 19"  – 3 szt.
Listwa zasilająca RACK 19" – 1 szt.
Zestaw opasek zaciskowych rzepów – 100 szt.</t>
  </si>
  <si>
    <t>fotel ergonomiczny, wyposażony w podłokietniki, z cyrkulacją powietrza, na kółkach, z funkcją regulacji wysokości, funkcja nachylenia oparcia,</t>
  </si>
  <si>
    <t>okablowanie ac230 3x1,5  - 30 m x 1</t>
  </si>
  <si>
    <t>zabezpieczenia elektryczne  16A/pkt dystrybucji z obudową. W zestawie: 1 skrzynka elektryczna z 1 listwą montażową + 1 bezpiecznik.</t>
  </si>
  <si>
    <t xml:space="preserve">System kontroli dostępu - terminal do obsługi kart zbliżeniowych - 1 szt.  zamek elektryczny - 1 szt . Funkcje: Odblokowanie drzwi po autoryzacji kartą i PIN-em. 
Tryb autonomiczny sieciowy, 
Obsługa 100 000 użytkowników, rejestracja zdarzeń )
Obsługa wejścia czujnika drzwi 
Stopień ochrony obudowy: IP65                                                                                                     </t>
  </si>
  <si>
    <t xml:space="preserve"> Licence umożliwiające zarządzanie obrazem i monitoring wideo, obsługa kanałów wideo, podgląd wieloekranowy, obsługa śledzenia wizualnego, obsługa kodeków: H.264/H.265, integracja z urządzeniami IP, ANPR.                                                                                                                                             - Zarządzanie systemem alarmowym: odbiór, wizualizacja i rejestracja zdarzeń alarmowych;                                                                                                                                         - obsługa 300 serwerów zapisowych, ochrona przed utratą nagrań, monitoring dostępności ścieżekzapisu. Monitoring stanu systemu, Integracja z GIS, Obsługa materiału dowodowego                                                                                                                                           </t>
  </si>
  <si>
    <t xml:space="preserve">Moduł monitoringu środowiskowego z obudową, 
Liczba wejść cyfrowych (NO/NC): . 8.
Obsługa czujników zalania: 1 wejście dla czujnika liniowego/punktowego, Rejestracja danych i zdarzeń: 30–90 dni historii, Monitorowane parametry i czujniki:
- Temperatura, - Wilgotność względna, - zalanie, - Pożar. Kontrola dostępu – otwarcie drzwi: Typ czujnika: kontaktron magnetyczny, Funkcje systemowe: Praca ciągła 24/7. Lokalne diody LED sygnalizujące stany pracy i alarm. </t>
  </si>
  <si>
    <t xml:space="preserve">switch rackowy POE: 16 port
Minimum 16 × portów RJ45 10/100/1000 Mbps — do podłączania kamer IP
1 port uplink
Obsługa funkcji sieciowych: Auto-MDI/MDIX, auto-negocjacja prędkości, flow control
Możliwość pracy w trybie „plug-and-play”
Obudowa metalowa, przystosowana do montażu w szafie rack,
Stabilna konstrukcja, odpowiednia do pracy ciągłej, z wentylacją
Wsparcie dla okablowania zgodnego ze standardami Ethernet </t>
  </si>
  <si>
    <t>Procesor: 6-rdzeniowy, Zintegrowany układ graficzny z obsługą sprzętowego dekodowania 
Pamięć RAM - 16 GB DDR4, 
Dysk SSD NVMe, miejsce na drugi dysk 
Zintegrowany układ graficzny z pełnym wsparciem sprzętowego dekodowania popularnych kodeków wideo i obsługą 4K.
2 niezależne wyjścia wideo 
Porty: USB, wyjście audio, mikrofon
przystosowany do pracy ciągłej, z wentylacją
Zasilacz 400 W,
Obsługa kilkunastu jednoczesnych strumieni podglądu z rejestratora lub serwera VMS, w trybie wielookienkowym.
Płynna praca z dwoma monitorami 4 z podziałem ekranów, powiększenia, przeglądania archiwum, eksportu nagrań, w zestawie klawiatura - 1 szt., mysz bezprzewodowa - 1 szt.</t>
  </si>
  <si>
    <t xml:space="preserve">uchwyty montażowe do ekranów, naścienne do ramy stalowej                                                                                
Rozdzielczość: 3840 × 2160 
Przekątna ekranu 50" </t>
  </si>
  <si>
    <t>Moc pozorna i czynna: 6 kVA / 6 kW
Topologia: On-Line, podwójna konwersja
Napięcie wejściowe: 208–240 VAC
Napięcie wyjściowe: 220/230/240 VAC 
Częstotliwość wyjściowa: 50/60 Hz
Czysta sinusoida na wyjściu
Obudowa: obudowa rack 19", część UPS-ów rack/tower,
Komunikacja i zarządzanie: porty USB, RS-232,  możliwość monitorowania, bezpiecznego wyłączenia urządzeń, powiadomień, logów,
wbudowany bypass statyczny, zabezpieczenia przeciwzwarciowe, przeciążeniowe, nadnapięciowe, termiczne. 
Możliwość rozszerzenia o dodatkowe moduły baterii.</t>
  </si>
  <si>
    <t xml:space="preserve">dysk twardy do rejestratora                                                                                                                                             
Prędkość obrotowa  7200 obr./m
Pamięć podręczna: 256 MB 
Przeznaczenie: zoptymalizowany pod systemy monitoringu CCTV NVR — zaprojektowany do pracy ciągłej 24/7, przy nagrywaniu wielu kamer jednocześnie. 
Obciążenie robocze i odporność: możliwość ciągłej pracy, obsługa wielu strumieni i minimalizacja utraty klatek. </t>
  </si>
  <si>
    <t>rejestrator 128 port                                                                                                                                                Obsługa kamer IP jednocześnie. 
Maksymalny całkowity przepływ danych: 400 Mb/s wejście + 400 Mb/s wyjście. 
Obsługa dysków: do 8 × HDD SATA. 
Format kompresji wideo: H.265+, H.265, H.264+, H.264. 
Rozdzielczość nagrywania do 32 MP
Wyjścia wideo:min 2 × HDMI (obsługa 8K / dual 4K) i 2 × VGA, plus wyjście analogowe CVBS (BNC). 
Audio: 1 kanał wejściowy / 2 kanały wyjściowe (RCA), obsługa także dwukierunkowego toru audio (interkom).
Obsługa zaawansowanych funkcji kamer: kamery specjalne (np. ANPR, panoramiczne, fisheye), integracja z systemami POS, obsługa VCA. 
Zasilanie: 100–240 VAC, pobór mocy ≤ 50 W (bez HDD). 
Warunki pracy: temperatura od -10 °C do +55 °C, wilgotność 10–90%, waga ≤ 10 kg.</t>
  </si>
  <si>
    <t>Zad. 25. Dostawy - Dostawa i montaż monitoringu wizyjnego na terenie Gminy Lubenia - Gmina Lubenia / poz. 25.1 Dostawy - Dostawa monitoringu wizyjnego na terenie Gminy Lubenia (LUBENIA)</t>
  </si>
  <si>
    <t>Zad. 25. Dostawy - Dostawa i montaż monitoringu wizyjnego na terenie Gminy Lubenia - Gmina Lubenia / poz. 25.3 Dostawy - Dostawa monitoringu wizyjnego na terenie Gminy Lubenia (SIEDLISKA)</t>
  </si>
  <si>
    <t>Dostawa monitoringu wizyjnego w miejscowości SOŁONKA</t>
  </si>
  <si>
    <t>Dostawa monitoringu wizyjnego w miejscowości SIEDLISKA</t>
  </si>
  <si>
    <t>Dostawa monitoringu wizyjnego w miejscowości LUBENIA</t>
  </si>
  <si>
    <t>Zad. 25. Dostawy - Dostawa i montaż monitoringu wizyjnego na terenie Gminy Lubenia - Gmina Lubenia / poz. 25.5 Dostawy - Dostawa monitoringu wizyjnego na terenie Gminy Lubenia (SOŁONKA)</t>
  </si>
  <si>
    <t>Dostawa monitoringu wizyjnego w miejscowości STRASZYDLE</t>
  </si>
  <si>
    <t>Zad. 25. Dostawy - Dostawa i montaż monitoringu wizyjnego na terenie Gminy Lubenia - Gmina Lubenia / poz. 25.7 Dostawy - Dostawa monitoringu wizyjnego na terenie Gminy Lubenia (STRASZYDLE)</t>
  </si>
  <si>
    <t>Zad. 25. Dostawy - Dostawa i montaż monitoringu wizyjnego na terenie Gminy Lubenia</t>
  </si>
  <si>
    <t>szafa rack wyposażona 42U                                                                                                                                        Szafa serwerowa 19", wolnostojąca, do montażu urządzeń sieciowych, CCTV, serwerów i osprzętu. 
Wysokość wewnętrzna: 42U
Wymiary (S×G×W): 600 × 800 × 2050 mm (z kółkami).
Standard montażu: 19", cztery pionowe szyny montażowe z regulacją głębokości. 
Sposób montażu: wolnostojąca (floor standing) – w komplecie kółka + nóżki poziomujące. 
Nośność statyczna: do 1000 kg. 
Materiał: blacha stalowa walcowana na zimno (SPCC) o grubości:
drzwi przednie / tylne: 1,2 mm (drzwi perforowane, stalowe),
ramy przednia i tylna min.: 1,2 mm,
panele boczne min.: 1,2 mm,
belki wzmacniające min.: 1,5 mm,
górna pokrywa i dolny panel min.: 1,2 mm,
szyny pionowe min.: 2,0 mm. 
Kąt otwarcia drzwi przednich i tylnych: do min78% (szerokie otwarcie ułatwiające montaż i serwis). 
Stopień perforacji drzwi (front i tył): min 78% pola .
Górny panel przystosowany do montażu wentylatorów dachowych. 
Możliwość prowadzenia kabli przez górę i dół szafy.
Kolor: czarny (standard RAL).
Malowanie proszkowe, odporne na zarysowania. 
Masa własna: do 90 kg</t>
  </si>
  <si>
    <t>Biurko</t>
  </si>
  <si>
    <t>Fotel</t>
  </si>
  <si>
    <t>Router 16-portowy</t>
  </si>
  <si>
    <t>Fundament prefabrykowany</t>
  </si>
  <si>
    <t>Monitor 50</t>
  </si>
  <si>
    <t>Switch rackowy</t>
  </si>
  <si>
    <t>Uchwyty do ekranów</t>
  </si>
  <si>
    <t>Komputer</t>
  </si>
  <si>
    <t>Szafa rack</t>
  </si>
  <si>
    <t>1.1.</t>
  </si>
  <si>
    <t>1.12.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</si>
  <si>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</si>
  <si>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</si>
  <si>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</si>
  <si>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</si>
  <si>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</si>
  <si>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</si>
  <si>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</si>
  <si>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</si>
  <si>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</si>
  <si>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</si>
  <si>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1.13.</t>
  </si>
  <si>
    <t>1.14.</t>
  </si>
  <si>
    <t>1.15.</t>
  </si>
  <si>
    <t>1.16.</t>
  </si>
  <si>
    <t>1.17.</t>
  </si>
  <si>
    <t>1.18.</t>
  </si>
  <si>
    <t>1.19.</t>
  </si>
  <si>
    <t>1.20.</t>
  </si>
  <si>
    <t>1.21.</t>
  </si>
  <si>
    <t>1.22.</t>
  </si>
  <si>
    <t>1.23.</t>
  </si>
  <si>
    <t>1.24.</t>
  </si>
  <si>
    <t>1.25.</t>
  </si>
  <si>
    <t>1.26.</t>
  </si>
  <si>
    <t>1.27.</t>
  </si>
  <si>
    <t>2.1.</t>
  </si>
  <si>
    <t>2.2.</t>
  </si>
  <si>
    <t>2.3.</t>
  </si>
  <si>
    <t>2.4.</t>
  </si>
  <si>
    <t>2.5.</t>
  </si>
  <si>
    <t>2.6.</t>
  </si>
  <si>
    <t>2.7.</t>
  </si>
  <si>
    <t>2.8.</t>
  </si>
  <si>
    <t>2.9.</t>
  </si>
  <si>
    <t>3.1.</t>
  </si>
  <si>
    <t>3.2.</t>
  </si>
  <si>
    <t>3.3.</t>
  </si>
  <si>
    <t>3.4.</t>
  </si>
  <si>
    <t>3.5.</t>
  </si>
  <si>
    <t>3.6.</t>
  </si>
  <si>
    <t>3.7.</t>
  </si>
  <si>
    <t>3.8.</t>
  </si>
  <si>
    <t>3.9.</t>
  </si>
  <si>
    <t>4.1.</t>
  </si>
  <si>
    <t>4.2.</t>
  </si>
  <si>
    <t>4.3.</t>
  </si>
  <si>
    <t>4.4.</t>
  </si>
  <si>
    <t>4.5.</t>
  </si>
  <si>
    <t>4.6.</t>
  </si>
  <si>
    <t>4.7.</t>
  </si>
  <si>
    <t>4.8.</t>
  </si>
  <si>
    <t>4.9.</t>
  </si>
  <si>
    <t>4.10.</t>
  </si>
  <si>
    <t>4.11.</t>
  </si>
  <si>
    <t>LP.</t>
  </si>
  <si>
    <t xml:space="preserve">4. </t>
  </si>
  <si>
    <t>Dodatkowe akcesoria sieciowe i komputerowe</t>
  </si>
  <si>
    <t>Nazwa produktu spełniajacego wymagania Zamawiającgo</t>
  </si>
  <si>
    <t>wartość netto</t>
  </si>
  <si>
    <t>vat</t>
  </si>
  <si>
    <t>wartość brutto</t>
  </si>
  <si>
    <t>załacznik do OPZ - minimalne wymagania dla dostaw</t>
  </si>
  <si>
    <t>Miejscowość i data</t>
  </si>
  <si>
    <t>podpis i pieczęć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</si>
</sst>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zcionka tekstu podstawowego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sz val="8"/>
      <name val="Czcionka tekstu podstawowego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6"/>
      <color theme="1"/>
      <name val="Arial"/>
      <family val="2"/>
      <charset val="238"/>
    </font>
    <font>
      <sz val="16"/>
      <color theme="1"/>
      <name val="Czcionka tekstu podstawowego"/>
      <family val="2"/>
      <charset val="238"/>
    </font>
    <font>
      <sz val="12"/>
      <color theme="1"/>
      <name val="Arial"/>
      <family val="2"/>
      <charset val="238"/>
    </font>
    <font>
      <sz val="12"/>
      <name val="Arial"/>
      <family val="2"/>
      <charset val="238"/>
    </font>
    <font>
      <sz val="12"/>
      <color theme="1"/>
      <name val="Czcionka tekstu podstawowego"/>
      <family val="2"/>
      <charset val="238"/>
    </font>
    <font>
      <b/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sz val="14"/>
      <color theme="1"/>
      <name val="Czcionka tekstu podstawowego"/>
      <family val="2"/>
      <charset val="238"/>
    </font>
    <font>
      <b/>
      <sz val="12"/>
      <color theme="1"/>
      <name val="Czcionka tekstu podstawowego"/>
      <family val="2"/>
      <charset val="238"/>
    </font>
    <font>
      <sz val="11"/>
      <name val="Czcionka tekstu podstawowego"/>
      <family val="2"/>
      <charset val="238"/>
    </font>
    <font>
      <b/>
      <sz val="18"/>
      <color theme="1"/>
      <name val="Arial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EB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EFEB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/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4" fontId="2" fillId="0" borderId="0" xfId="0" applyNumberFormat="1" applyFont="1"/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1" fontId="0" fillId="0" borderId="0" xfId="0" applyNumberFormat="1" applyAlignment="1">
      <alignment horizontal="center"/>
    </xf>
    <xf numFmtId="1" fontId="2" fillId="0" borderId="0" xfId="0" applyNumberFormat="1" applyFont="1" applyAlignment="1">
      <alignment horizontal="center"/>
    </xf>
    <xf numFmtId="1" fontId="3" fillId="2" borderId="4" xfId="0" applyNumberFormat="1" applyFont="1" applyFill="1" applyBorder="1" applyAlignment="1" applyProtection="1">
      <alignment horizontal="center" vertical="center" wrapText="1"/>
      <protection locked="0"/>
    </xf>
    <xf numFmtId="4" fontId="0" fillId="0" borderId="0" xfId="0" applyNumberFormat="1"/>
    <xf numFmtId="0" fontId="3" fillId="5" borderId="1" xfId="0" applyFont="1" applyFill="1" applyBorder="1" applyAlignment="1" applyProtection="1">
      <alignment horizontal="center" vertical="center" wrapText="1"/>
      <protection locked="0"/>
    </xf>
    <xf numFmtId="0" fontId="2" fillId="5" borderId="1" xfId="0" applyFont="1" applyFill="1" applyBorder="1" applyAlignment="1" applyProtection="1">
      <alignment horizontal="left" vertical="center" wrapText="1"/>
      <protection locked="0"/>
    </xf>
    <xf numFmtId="4" fontId="3" fillId="5" borderId="1" xfId="0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horizontal="right"/>
    </xf>
    <xf numFmtId="0" fontId="7" fillId="0" borderId="0" xfId="0" applyFont="1" applyProtection="1">
      <protection locked="0"/>
    </xf>
    <xf numFmtId="0" fontId="7" fillId="0" borderId="0" xfId="0" applyFont="1"/>
    <xf numFmtId="0" fontId="8" fillId="0" borderId="0" xfId="0" applyFont="1"/>
    <xf numFmtId="0" fontId="9" fillId="0" borderId="0" xfId="0" applyFont="1" applyAlignment="1">
      <alignment horizontal="right"/>
    </xf>
    <xf numFmtId="0" fontId="10" fillId="2" borderId="5" xfId="0" applyFont="1" applyFill="1" applyBorder="1" applyAlignment="1" applyProtection="1">
      <alignment horizontal="right" vertical="center" wrapText="1"/>
      <protection locked="0"/>
    </xf>
    <xf numFmtId="0" fontId="10" fillId="2" borderId="3" xfId="0" applyFont="1" applyFill="1" applyBorder="1" applyAlignment="1" applyProtection="1">
      <alignment horizontal="right" vertical="center" wrapText="1"/>
      <protection locked="0"/>
    </xf>
    <xf numFmtId="0" fontId="11" fillId="0" borderId="0" xfId="0" applyFont="1" applyAlignment="1">
      <alignment horizontal="right"/>
    </xf>
    <xf numFmtId="4" fontId="3" fillId="5" borderId="1" xfId="0" applyNumberFormat="1" applyFont="1" applyFill="1" applyBorder="1" applyAlignment="1" applyProtection="1">
      <alignment horizontal="right" vertical="center" wrapText="1"/>
      <protection locked="0"/>
    </xf>
    <xf numFmtId="0" fontId="12" fillId="6" borderId="1" xfId="0" applyFont="1" applyFill="1" applyBorder="1" applyAlignment="1" applyProtection="1">
      <alignment horizontal="left" vertical="center" wrapText="1"/>
      <protection locked="0"/>
    </xf>
    <xf numFmtId="0" fontId="10" fillId="6" borderId="1" xfId="0" applyFont="1" applyFill="1" applyBorder="1" applyAlignment="1" applyProtection="1">
      <alignment horizontal="center" vertical="center" wrapText="1"/>
      <protection locked="0"/>
    </xf>
    <xf numFmtId="4" fontId="12" fillId="6" borderId="1" xfId="0" applyNumberFormat="1" applyFont="1" applyFill="1" applyBorder="1" applyAlignment="1" applyProtection="1">
      <alignment horizontal="right" vertical="center" wrapText="1"/>
      <protection locked="0"/>
    </xf>
    <xf numFmtId="4" fontId="12" fillId="6" borderId="1" xfId="0" applyNumberFormat="1" applyFont="1" applyFill="1" applyBorder="1" applyAlignment="1">
      <alignment horizontal="right" vertical="center" wrapText="1"/>
    </xf>
    <xf numFmtId="0" fontId="13" fillId="6" borderId="1" xfId="0" applyFont="1" applyFill="1" applyBorder="1" applyAlignment="1" applyProtection="1">
      <alignment horizontal="left" vertical="center" wrapText="1"/>
      <protection locked="0"/>
    </xf>
    <xf numFmtId="0" fontId="2" fillId="4" borderId="1" xfId="0" applyFont="1" applyFill="1" applyBorder="1" applyAlignment="1" applyProtection="1">
      <alignment horizontal="left" vertical="center" wrapText="1"/>
      <protection locked="0"/>
    </xf>
    <xf numFmtId="0" fontId="3" fillId="4" borderId="1" xfId="0" applyFont="1" applyFill="1" applyBorder="1" applyAlignment="1" applyProtection="1">
      <alignment horizontal="center" vertical="center" wrapText="1"/>
      <protection locked="0"/>
    </xf>
    <xf numFmtId="4" fontId="3" fillId="4" borderId="1" xfId="0" applyNumberFormat="1" applyFont="1" applyFill="1" applyBorder="1" applyAlignment="1">
      <alignment horizontal="right" vertical="center" wrapText="1"/>
    </xf>
    <xf numFmtId="4" fontId="3" fillId="4" borderId="1" xfId="0" applyNumberFormat="1" applyFont="1" applyFill="1" applyBorder="1" applyAlignment="1" applyProtection="1">
      <alignment horizontal="right" vertical="center" wrapText="1"/>
      <protection locked="0"/>
    </xf>
    <xf numFmtId="0" fontId="12" fillId="3" borderId="1" xfId="0" applyFont="1" applyFill="1" applyBorder="1" applyAlignment="1" applyProtection="1">
      <alignment horizontal="left" vertical="center" wrapText="1"/>
      <protection locked="0"/>
    </xf>
    <xf numFmtId="4" fontId="12" fillId="3" borderId="1" xfId="0" applyNumberFormat="1" applyFont="1" applyFill="1" applyBorder="1" applyAlignment="1" applyProtection="1">
      <alignment horizontal="right" vertical="center" wrapText="1"/>
      <protection locked="0"/>
    </xf>
    <xf numFmtId="4" fontId="12" fillId="3" borderId="1" xfId="0" applyNumberFormat="1" applyFont="1" applyFill="1" applyBorder="1" applyAlignment="1">
      <alignment horizontal="right" vertical="center" wrapText="1"/>
    </xf>
    <xf numFmtId="0" fontId="11" fillId="0" borderId="0" xfId="0" applyFont="1"/>
    <xf numFmtId="0" fontId="2" fillId="8" borderId="1" xfId="0" applyFont="1" applyFill="1" applyBorder="1" applyAlignment="1" applyProtection="1">
      <alignment horizontal="left" vertical="center" wrapText="1"/>
      <protection locked="0"/>
    </xf>
    <xf numFmtId="0" fontId="3" fillId="8" borderId="1" xfId="0" applyFont="1" applyFill="1" applyBorder="1" applyAlignment="1" applyProtection="1">
      <alignment horizontal="left" vertical="center" wrapText="1"/>
      <protection locked="0"/>
    </xf>
    <xf numFmtId="0" fontId="3" fillId="8" borderId="1" xfId="0" applyFont="1" applyFill="1" applyBorder="1" applyAlignment="1" applyProtection="1">
      <alignment horizontal="center" vertical="center" wrapText="1"/>
      <protection locked="0"/>
    </xf>
    <xf numFmtId="4" fontId="3" fillId="8" borderId="1" xfId="0" applyNumberFormat="1" applyFont="1" applyFill="1" applyBorder="1" applyAlignment="1">
      <alignment horizontal="right" vertical="center" wrapText="1"/>
    </xf>
    <xf numFmtId="0" fontId="12" fillId="7" borderId="1" xfId="0" applyFont="1" applyFill="1" applyBorder="1" applyAlignment="1" applyProtection="1">
      <alignment horizontal="left" vertical="center" wrapText="1"/>
      <protection locked="0"/>
    </xf>
    <xf numFmtId="0" fontId="10" fillId="7" borderId="1" xfId="0" applyFont="1" applyFill="1" applyBorder="1" applyAlignment="1" applyProtection="1">
      <alignment horizontal="center" vertical="center" wrapText="1"/>
      <protection locked="0"/>
    </xf>
    <xf numFmtId="4" fontId="12" fillId="7" borderId="1" xfId="0" applyNumberFormat="1" applyFont="1" applyFill="1" applyBorder="1" applyAlignment="1" applyProtection="1">
      <alignment horizontal="right" vertical="center" wrapText="1"/>
      <protection locked="0"/>
    </xf>
    <xf numFmtId="4" fontId="12" fillId="7" borderId="1" xfId="0" applyNumberFormat="1" applyFont="1" applyFill="1" applyBorder="1" applyAlignment="1">
      <alignment horizontal="right" vertical="center" wrapText="1"/>
    </xf>
    <xf numFmtId="4" fontId="3" fillId="8" borderId="1" xfId="0" applyNumberFormat="1" applyFont="1" applyFill="1" applyBorder="1" applyAlignment="1" applyProtection="1">
      <alignment horizontal="right" vertical="center" wrapText="1"/>
      <protection locked="0"/>
    </xf>
    <xf numFmtId="0" fontId="12" fillId="9" borderId="1" xfId="0" applyFont="1" applyFill="1" applyBorder="1" applyAlignment="1" applyProtection="1">
      <alignment horizontal="left" vertical="center" wrapText="1"/>
      <protection locked="0"/>
    </xf>
    <xf numFmtId="0" fontId="12" fillId="9" borderId="1" xfId="0" applyFont="1" applyFill="1" applyBorder="1" applyAlignment="1" applyProtection="1">
      <alignment horizontal="center" vertical="center" wrapText="1"/>
      <protection locked="0"/>
    </xf>
    <xf numFmtId="4" fontId="12" fillId="9" borderId="1" xfId="0" applyNumberFormat="1" applyFont="1" applyFill="1" applyBorder="1" applyAlignment="1" applyProtection="1">
      <alignment horizontal="right" vertical="center" wrapText="1"/>
      <protection locked="0"/>
    </xf>
    <xf numFmtId="4" fontId="12" fillId="9" borderId="2" xfId="0" applyNumberFormat="1" applyFont="1" applyFill="1" applyBorder="1" applyAlignment="1" applyProtection="1">
      <alignment horizontal="right" vertical="center" wrapText="1"/>
      <protection locked="0"/>
    </xf>
    <xf numFmtId="0" fontId="2" fillId="10" borderId="1" xfId="0" applyFont="1" applyFill="1" applyBorder="1" applyAlignment="1" applyProtection="1">
      <alignment horizontal="left" vertical="center" wrapText="1"/>
      <protection locked="0"/>
    </xf>
    <xf numFmtId="0" fontId="2" fillId="10" borderId="1" xfId="0" applyFont="1" applyFill="1" applyBorder="1" applyAlignment="1" applyProtection="1">
      <alignment horizontal="center" vertical="center" wrapText="1"/>
      <protection locked="0"/>
    </xf>
    <xf numFmtId="4" fontId="2" fillId="10" borderId="1" xfId="0" applyNumberFormat="1" applyFont="1" applyFill="1" applyBorder="1" applyAlignment="1" applyProtection="1">
      <alignment horizontal="right" vertical="center" wrapText="1"/>
      <protection locked="0"/>
    </xf>
    <xf numFmtId="4" fontId="2" fillId="10" borderId="2" xfId="0" applyNumberFormat="1" applyFont="1" applyFill="1" applyBorder="1" applyAlignment="1" applyProtection="1">
      <alignment horizontal="right" vertical="center" wrapText="1"/>
      <protection locked="0"/>
    </xf>
    <xf numFmtId="0" fontId="14" fillId="0" borderId="0" xfId="0" applyFont="1"/>
    <xf numFmtId="0" fontId="5" fillId="11" borderId="1" xfId="0" applyFont="1" applyFill="1" applyBorder="1" applyAlignment="1" applyProtection="1">
      <alignment horizontal="left" vertical="center" wrapText="1"/>
      <protection locked="0"/>
    </xf>
    <xf numFmtId="0" fontId="5" fillId="11" borderId="1" xfId="0" applyFont="1" applyFill="1" applyBorder="1" applyAlignment="1" applyProtection="1">
      <alignment horizontal="center" vertical="center" wrapText="1"/>
      <protection locked="0"/>
    </xf>
    <xf numFmtId="4" fontId="5" fillId="11" borderId="1" xfId="0" applyNumberFormat="1" applyFont="1" applyFill="1" applyBorder="1" applyAlignment="1" applyProtection="1">
      <alignment horizontal="right" vertical="center" wrapText="1"/>
      <protection locked="0"/>
    </xf>
    <xf numFmtId="4" fontId="5" fillId="11" borderId="2" xfId="0" applyNumberFormat="1" applyFont="1" applyFill="1" applyBorder="1" applyAlignment="1" applyProtection="1">
      <alignment horizontal="right" vertical="center" wrapText="1"/>
      <protection locked="0"/>
    </xf>
    <xf numFmtId="0" fontId="3" fillId="4" borderId="1" xfId="0" applyFont="1" applyFill="1" applyBorder="1" applyAlignment="1" applyProtection="1">
      <alignment horizontal="left" vertical="center" wrapText="1"/>
      <protection locked="0"/>
    </xf>
    <xf numFmtId="0" fontId="13" fillId="3" borderId="1" xfId="0" applyFont="1" applyFill="1" applyBorder="1" applyAlignment="1" applyProtection="1">
      <alignment horizontal="left" vertical="center" wrapText="1"/>
      <protection locked="0"/>
    </xf>
    <xf numFmtId="0" fontId="12" fillId="3" borderId="1" xfId="0" applyFont="1" applyFill="1" applyBorder="1" applyAlignment="1" applyProtection="1">
      <alignment horizontal="center" vertical="center" wrapText="1"/>
      <protection locked="0"/>
    </xf>
    <xf numFmtId="0" fontId="15" fillId="0" borderId="0" xfId="0" applyFont="1"/>
    <xf numFmtId="0" fontId="3" fillId="5" borderId="1" xfId="0" applyFont="1" applyFill="1" applyBorder="1" applyAlignment="1" applyProtection="1">
      <alignment horizontal="left" vertical="center" wrapText="1"/>
      <protection locked="0"/>
    </xf>
    <xf numFmtId="0" fontId="16" fillId="0" borderId="0" xfId="0" applyFont="1"/>
    <xf numFmtId="0" fontId="3" fillId="10" borderId="1" xfId="0" applyFont="1" applyFill="1" applyBorder="1" applyAlignment="1" applyProtection="1">
      <alignment horizontal="left" vertical="center" wrapText="1"/>
      <protection locked="0"/>
    </xf>
    <xf numFmtId="0" fontId="6" fillId="0" borderId="0" xfId="0" applyFont="1"/>
    <xf numFmtId="0" fontId="3" fillId="2" borderId="6" xfId="0" applyFont="1" applyFill="1" applyBorder="1" applyAlignment="1" applyProtection="1">
      <alignment horizontal="center" vertical="center" wrapText="1"/>
      <protection locked="0"/>
    </xf>
    <xf numFmtId="1" fontId="7" fillId="0" borderId="0" xfId="0" applyNumberFormat="1" applyFont="1" applyAlignment="1">
      <alignment horizontal="center"/>
    </xf>
    <xf numFmtId="0" fontId="6" fillId="11" borderId="1" xfId="0" applyFont="1" applyFill="1" applyBorder="1" applyAlignment="1" applyProtection="1">
      <alignment horizontal="center" vertical="center" wrapText="1"/>
      <protection locked="0"/>
    </xf>
    <xf numFmtId="1" fontId="10" fillId="9" borderId="1" xfId="0" applyNumberFormat="1" applyFont="1" applyFill="1" applyBorder="1" applyAlignment="1" applyProtection="1">
      <alignment horizontal="center" vertical="center" wrapText="1"/>
      <protection locked="0"/>
    </xf>
    <xf numFmtId="1" fontId="2" fillId="10" borderId="1" xfId="0" applyNumberFormat="1" applyFont="1" applyFill="1" applyBorder="1" applyAlignment="1" applyProtection="1">
      <alignment horizontal="center" vertical="center" wrapText="1"/>
      <protection locked="0"/>
    </xf>
    <xf numFmtId="1" fontId="10" fillId="6" borderId="1" xfId="0" applyNumberFormat="1" applyFont="1" applyFill="1" applyBorder="1" applyAlignment="1" applyProtection="1">
      <alignment horizontal="center" vertical="center" wrapText="1"/>
      <protection locked="0"/>
    </xf>
    <xf numFmtId="1" fontId="3" fillId="5" borderId="1" xfId="0" applyNumberFormat="1" applyFont="1" applyFill="1" applyBorder="1" applyAlignment="1" applyProtection="1">
      <alignment horizontal="center" vertical="center" wrapText="1"/>
      <protection locked="0"/>
    </xf>
    <xf numFmtId="1" fontId="12" fillId="3" borderId="1" xfId="0" applyNumberFormat="1" applyFont="1" applyFill="1" applyBorder="1" applyAlignment="1" applyProtection="1">
      <alignment horizontal="center" vertical="center" wrapText="1"/>
      <protection locked="0"/>
    </xf>
    <xf numFmtId="1" fontId="3" fillId="4" borderId="1" xfId="0" applyNumberFormat="1" applyFont="1" applyFill="1" applyBorder="1" applyAlignment="1" applyProtection="1">
      <alignment horizontal="center" vertical="center" wrapText="1"/>
      <protection locked="0"/>
    </xf>
    <xf numFmtId="1" fontId="10" fillId="7" borderId="1" xfId="0" applyNumberFormat="1" applyFont="1" applyFill="1" applyBorder="1" applyAlignment="1" applyProtection="1">
      <alignment horizontal="center" vertical="center" wrapText="1"/>
      <protection locked="0"/>
    </xf>
    <xf numFmtId="1" fontId="3" fillId="8" borderId="1" xfId="0" applyNumberFormat="1" applyFont="1" applyFill="1" applyBorder="1" applyAlignment="1" applyProtection="1">
      <alignment horizontal="center" vertical="center" wrapText="1"/>
      <protection locked="0"/>
    </xf>
    <xf numFmtId="4" fontId="14" fillId="0" borderId="0" xfId="0" applyNumberFormat="1" applyFont="1" applyAlignment="1">
      <alignment horizontal="right"/>
    </xf>
    <xf numFmtId="4" fontId="6" fillId="0" borderId="0" xfId="0" applyNumberFormat="1" applyFont="1"/>
    <xf numFmtId="49" fontId="10" fillId="6" borderId="3" xfId="0" applyNumberFormat="1" applyFont="1" applyFill="1" applyBorder="1" applyAlignment="1" applyProtection="1">
      <alignment horizontal="center" vertical="center" wrapText="1"/>
      <protection locked="0"/>
    </xf>
    <xf numFmtId="0" fontId="10" fillId="9" borderId="3" xfId="0" applyFont="1" applyFill="1" applyBorder="1" applyAlignment="1" applyProtection="1">
      <alignment horizontal="center" vertical="center" wrapText="1"/>
      <protection locked="0"/>
    </xf>
    <xf numFmtId="2" fontId="3" fillId="10" borderId="3" xfId="0" applyNumberFormat="1" applyFont="1" applyFill="1" applyBorder="1" applyAlignment="1">
      <alignment horizontal="right" vertical="center" wrapText="1"/>
    </xf>
    <xf numFmtId="0" fontId="3" fillId="10" borderId="3" xfId="0" applyFont="1" applyFill="1" applyBorder="1" applyAlignment="1">
      <alignment horizontal="right" vertical="center" wrapText="1"/>
    </xf>
    <xf numFmtId="49" fontId="3" fillId="5" borderId="3" xfId="0" applyNumberFormat="1" applyFont="1" applyFill="1" applyBorder="1" applyAlignment="1" applyProtection="1">
      <alignment horizontal="right" vertical="center" wrapText="1"/>
      <protection locked="0"/>
    </xf>
    <xf numFmtId="49" fontId="12" fillId="3" borderId="3" xfId="0" applyNumberFormat="1" applyFont="1" applyFill="1" applyBorder="1" applyAlignment="1" applyProtection="1">
      <alignment horizontal="center" vertical="center" wrapText="1"/>
      <protection locked="0"/>
    </xf>
    <xf numFmtId="49" fontId="3" fillId="4" borderId="3" xfId="0" applyNumberFormat="1" applyFont="1" applyFill="1" applyBorder="1" applyAlignment="1" applyProtection="1">
      <alignment horizontal="right" vertical="center" wrapText="1"/>
      <protection locked="0"/>
    </xf>
    <xf numFmtId="49" fontId="10" fillId="7" borderId="3" xfId="0" applyNumberFormat="1" applyFont="1" applyFill="1" applyBorder="1" applyAlignment="1" applyProtection="1">
      <alignment horizontal="center" vertical="center" wrapText="1"/>
      <protection locked="0"/>
    </xf>
    <xf numFmtId="49" fontId="3" fillId="8" borderId="3" xfId="0" applyNumberFormat="1" applyFont="1" applyFill="1" applyBorder="1" applyAlignment="1" applyProtection="1">
      <alignment horizontal="right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17" fillId="0" borderId="0" xfId="0" applyFont="1" applyAlignment="1" applyProtection="1">
      <alignment horizontal="center" vertical="center"/>
      <protection locked="0"/>
    </xf>
  </cellXfs>
  <cellStyles count="1">
    <cellStyle name="Normalny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charset val="238"/>
        <scheme val="none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Arial"/>
        <family val="2"/>
        <charset val="238"/>
        <scheme val="none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2"/>
        <color auto="1"/>
        <name val="Arial"/>
        <charset val="238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11"/>
        <name val="Arial"/>
        <scheme val="none"/>
      </font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mruColors>
      <color rgb="FFFFFFEB"/>
      <color rgb="FFFFFFCC"/>
      <color rgb="FFFFEFEB"/>
      <color rgb="FFFFECE7"/>
      <color rgb="FF909090"/>
      <color rgb="FFFEFF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4876800</xdr:colOff>
      <xdr:row>3</xdr:row>
      <xdr:rowOff>88900</xdr:rowOff>
    </xdr:from>
    <xdr:to>
      <xdr:col>3</xdr:col>
      <xdr:colOff>2401662</xdr:colOff>
      <xdr:row>6</xdr:row>
      <xdr:rowOff>65088</xdr:rowOff>
    </xdr:to>
    <xdr:pic>
      <xdr:nvPicPr>
        <xdr:cNvPr id="2" name="Obraz 1" descr="Logotypy&#10;Kolorowe znaki ułożone w poziomym rzędzie. Od lewej:  Znak graficzny marki jest zbudowany &#10;z układu połączonych gwiazd na tle &#10;trapezu. Symbolika gwiazd nawiązuje &#10;do flagi Unii Europejskiej przez żółty kolor jednej z gwiazd oraz niebieski kolor tła. Obok znak Rzeczypospolitej Polskiej składający się ze znaku graficznego oraz graficznej formy nazwy „Rzeczpospolita&#10;Polska” Następnie znak Unii Europejskiej z  dopiskiem  dofinansowane przez Unię Europejską, pionowa, czarna kreska oddzielająca znak Podkarpackie z dopiskiem przestrzeń otwarta. Znak graficzny jednoznacznie nawiązuje do &#10;podkarpackiego krajobrazu, a obecna w nim strzałka &#10;do samolotu. Zielony element przypomina przyrodę &#10;bieszczadzkich połonin. Kolor niebieski symbolizuje &#10;ślad pozostawiany na niebie przez samolot, nawiązuje &#10;do powietrza i wolności. ">
          <a:extLst>
            <a:ext uri="{FF2B5EF4-FFF2-40B4-BE49-F238E27FC236}">
              <a16:creationId xmlns:a16="http://schemas.microsoft.com/office/drawing/2014/main" id="{42ECB7BB-683E-4118-9654-A47A24EF974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32675" y="914400"/>
          <a:ext cx="6351362" cy="54768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Dostawy" displayName="Dostawy" ref="A11:H76" totalsRowShown="0" headerRowDxfId="21" dataDxfId="19" totalsRowDxfId="17" headerRowBorderDxfId="20" tableBorderDxfId="18" totalsRowBorderDxfId="16">
  <autoFilter ref="A11:H76" xr:uid="{00000000-0009-0000-0100-000002000000}"/>
  <tableColumns count="8">
    <tableColumn id="1" xr3:uid="{00000000-0010-0000-0000-000001000000}" name="LP." dataDxfId="15" totalsRowDxfId="14"/>
    <tableColumn id="2" xr3:uid="{00000000-0010-0000-0000-000002000000}" name="Nazwa środka trwałego / wartości niematerialnych i prawnych / wyposażenia niebędącego środkiem trwałym" dataDxfId="13" totalsRowDxfId="12"/>
    <tableColumn id="3" xr3:uid="{00000000-0010-0000-0000-000003000000}" name="Opis głównych parametrów technicznych" dataDxfId="11" totalsRowDxfId="10"/>
    <tableColumn id="4" xr3:uid="{00000000-0010-0000-0000-000004000000}" name="Nazwa produktu spełniajacego wymagania Zamawiającgo" dataDxfId="9" totalsRowDxfId="8"/>
    <tableColumn id="6" xr3:uid="{00000000-0010-0000-0000-000006000000}" name="Jednostka miary" dataDxfId="7" totalsRowDxfId="6"/>
    <tableColumn id="7" xr3:uid="{00000000-0010-0000-0000-000007000000}" name="Ilość" dataDxfId="5" totalsRowDxfId="4">
      <calculatedColumnFormula>SUM(G8:G11)</calculatedColumnFormula>
    </tableColumn>
    <tableColumn id="9" xr3:uid="{00000000-0010-0000-0000-000009000000}" name="wartość netto" dataDxfId="3" totalsRowDxfId="2"/>
    <tableColumn id="10" xr3:uid="{00000000-0010-0000-0000-00000A000000}" name="vat" dataDxfId="1" totalsRowDxfId="0"/>
  </tableColumns>
  <tableStyleInfo name="TableStyleMedium9" showFirstColumn="1" showLastColumn="0" showRowStripes="0" showColumnStripes="0"/>
</table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45"/>
  <sheetViews>
    <sheetView tabSelected="1" view="pageLayout" topLeftCell="A69" zoomScaleNormal="60" zoomScaleSheetLayoutView="85" workbookViewId="0">
      <selection activeCell="C73" sqref="C73"/>
    </sheetView>
  </sheetViews>
  <sheetFormatPr defaultRowHeight="15"/>
  <cols>
    <col min="1" max="1" width="6.875" style="22" customWidth="1"/>
    <col min="2" max="2" width="26.625" customWidth="1"/>
    <col min="3" max="3" width="115.875" customWidth="1"/>
    <col min="4" max="4" width="45.875" customWidth="1"/>
    <col min="5" max="5" width="17.625" customWidth="1"/>
    <col min="6" max="6" width="15.75" style="6" customWidth="1"/>
    <col min="7" max="7" width="16.125" style="8" customWidth="1"/>
    <col min="8" max="9" width="19.75" style="6" customWidth="1"/>
    <col min="10" max="10" width="23.875" customWidth="1"/>
    <col min="11" max="11" width="14.625" customWidth="1"/>
    <col min="12" max="12" width="16" customWidth="1"/>
    <col min="13" max="13" width="10.875" bestFit="1" customWidth="1"/>
    <col min="14" max="14" width="11" bestFit="1" customWidth="1"/>
    <col min="16" max="16" width="13.375" customWidth="1"/>
    <col min="17" max="17" width="16.75" customWidth="1"/>
  </cols>
  <sheetData>
    <row r="1" spans="1:9" ht="25.5" customHeight="1">
      <c r="A1" s="90"/>
      <c r="B1" s="90"/>
      <c r="C1" s="90"/>
    </row>
    <row r="2" spans="1:9" ht="25.5" customHeight="1">
      <c r="A2" s="91" t="s">
        <v>153</v>
      </c>
      <c r="B2" s="91"/>
      <c r="C2" s="91"/>
      <c r="D2" s="91"/>
      <c r="E2" s="91"/>
      <c r="F2" s="91"/>
      <c r="G2" s="91"/>
      <c r="H2" s="91"/>
      <c r="I2" s="91"/>
    </row>
    <row r="3" spans="1:9" ht="15" customHeight="1">
      <c r="A3" s="91"/>
      <c r="B3" s="91"/>
      <c r="C3" s="91"/>
      <c r="D3" s="91"/>
      <c r="E3" s="91"/>
      <c r="F3" s="91"/>
      <c r="G3" s="91"/>
      <c r="H3" s="91"/>
      <c r="I3" s="91"/>
    </row>
    <row r="5" spans="1:9">
      <c r="A5" s="19"/>
      <c r="B5" s="2"/>
      <c r="C5" s="3"/>
      <c r="D5" s="3"/>
      <c r="E5" s="3"/>
      <c r="F5" s="7"/>
      <c r="G5" s="9"/>
      <c r="H5" s="7"/>
      <c r="I5" s="7"/>
    </row>
    <row r="6" spans="1:9">
      <c r="A6" s="19"/>
      <c r="B6" s="1"/>
      <c r="C6" s="3"/>
      <c r="D6" s="3"/>
      <c r="E6" s="3"/>
      <c r="F6" s="7"/>
      <c r="G6" s="9"/>
      <c r="H6" s="7"/>
      <c r="I6" s="7"/>
    </row>
    <row r="7" spans="1:9">
      <c r="A7" s="19"/>
      <c r="B7" s="3"/>
      <c r="C7" s="3"/>
      <c r="D7" s="3"/>
      <c r="E7" s="3"/>
      <c r="F7" s="7"/>
      <c r="G7" s="9"/>
      <c r="H7" s="7"/>
      <c r="I7" s="7"/>
    </row>
    <row r="8" spans="1:9" s="18" customFormat="1" ht="20.25">
      <c r="A8" s="19"/>
      <c r="B8" s="16" t="s">
        <v>2</v>
      </c>
      <c r="C8" s="17" t="s">
        <v>6</v>
      </c>
      <c r="D8" s="17"/>
      <c r="E8" s="17"/>
      <c r="F8" s="15"/>
      <c r="G8" s="68"/>
      <c r="H8" s="15"/>
      <c r="I8" s="15"/>
    </row>
    <row r="9" spans="1:9" s="18" customFormat="1" ht="20.25">
      <c r="A9" s="19"/>
      <c r="B9" s="16" t="s">
        <v>5</v>
      </c>
      <c r="C9" s="17" t="s">
        <v>7</v>
      </c>
      <c r="D9" s="17"/>
      <c r="E9" s="17"/>
      <c r="F9" s="15"/>
      <c r="G9" s="68"/>
      <c r="H9" s="15"/>
      <c r="I9" s="15"/>
    </row>
    <row r="10" spans="1:9">
      <c r="A10" s="19"/>
      <c r="B10" s="3"/>
      <c r="C10" s="3"/>
      <c r="D10" s="3"/>
      <c r="E10" s="3"/>
      <c r="F10" s="7"/>
      <c r="G10" s="9"/>
      <c r="H10" s="7"/>
      <c r="I10" s="7"/>
    </row>
    <row r="11" spans="1:9" ht="105.75" customHeight="1">
      <c r="A11" s="20" t="s">
        <v>146</v>
      </c>
      <c r="B11" s="4" t="s">
        <v>4</v>
      </c>
      <c r="C11" s="4" t="s">
        <v>0</v>
      </c>
      <c r="D11" s="4" t="s">
        <v>149</v>
      </c>
      <c r="E11" s="4" t="s">
        <v>1</v>
      </c>
      <c r="F11" s="10" t="s">
        <v>3</v>
      </c>
      <c r="G11" s="4" t="s">
        <v>150</v>
      </c>
      <c r="H11" s="67" t="s">
        <v>151</v>
      </c>
      <c r="I11" s="89" t="s">
        <v>152</v>
      </c>
    </row>
    <row r="12" spans="1:9" s="54" customFormat="1" ht="72">
      <c r="A12" s="21"/>
      <c r="B12" s="55" t="s">
        <v>29</v>
      </c>
      <c r="C12" s="55" t="s">
        <v>29</v>
      </c>
      <c r="D12" s="55" t="s">
        <v>79</v>
      </c>
      <c r="E12" s="56"/>
      <c r="F12" s="69"/>
      <c r="G12" s="57"/>
      <c r="H12" s="58"/>
      <c r="I12" s="57"/>
    </row>
    <row r="13" spans="1:9" s="36" customFormat="1" ht="87" customHeight="1">
      <c r="A13" s="81" t="s">
        <v>10</v>
      </c>
      <c r="B13" s="46" t="s">
        <v>35</v>
      </c>
      <c r="C13" s="46" t="s">
        <v>75</v>
      </c>
      <c r="D13" s="46" t="s">
        <v>71</v>
      </c>
      <c r="E13" s="47"/>
      <c r="F13" s="70"/>
      <c r="G13" s="48"/>
      <c r="H13" s="49"/>
      <c r="I13" s="48"/>
    </row>
    <row r="14" spans="1:9" ht="171">
      <c r="A14" s="82" t="s">
        <v>90</v>
      </c>
      <c r="B14" s="50" t="s">
        <v>13</v>
      </c>
      <c r="C14" s="50" t="s">
        <v>44</v>
      </c>
      <c r="D14" s="50" t="str">
        <f>D13</f>
        <v>Zad. 25. Dostawy - Dostawa i montaż monitoringu wizyjnego na terenie Gminy Lubenia - Gmina Lubenia / poz. 25.1 Dostawy - Dostawa monitoringu wizyjnego na terenie Gminy Lubenia (LUBENIA)</v>
      </c>
      <c r="E14" s="51" t="s">
        <v>9</v>
      </c>
      <c r="F14" s="51">
        <v>13</v>
      </c>
      <c r="G14" s="52"/>
      <c r="H14" s="53"/>
      <c r="I14" s="52"/>
    </row>
    <row r="15" spans="1:9" ht="57">
      <c r="A15" s="82" t="s">
        <v>92</v>
      </c>
      <c r="B15" s="50" t="s">
        <v>25</v>
      </c>
      <c r="C15" s="50" t="s">
        <v>45</v>
      </c>
      <c r="D15" s="50" t="str">
        <f>D14</f>
        <v>Zad. 25. Dostawy - Dostawa i montaż monitoringu wizyjnego na terenie Gminy Lubenia - Gmina Lubenia / poz. 25.1 Dostawy - Dostawa monitoringu wizyjnego na terenie Gminy Lubenia (LUBENIA)</v>
      </c>
      <c r="E15" s="51" t="s">
        <v>9</v>
      </c>
      <c r="F15" s="51">
        <v>44</v>
      </c>
      <c r="G15" s="52"/>
      <c r="H15" s="53"/>
      <c r="I15" s="52"/>
    </row>
    <row r="16" spans="1:9" ht="171">
      <c r="A16" s="83" t="s">
        <v>93</v>
      </c>
      <c r="B16" s="50" t="s">
        <v>23</v>
      </c>
      <c r="C16" s="50" t="s">
        <v>54</v>
      </c>
      <c r="D16" s="50" t="str">
        <f t="shared" ref="D16:D40" si="0">D15</f>
        <v>Zad. 25. Dostawy - Dostawa i montaż monitoringu wizyjnego na terenie Gminy Lubenia - Gmina Lubenia / poz. 25.1 Dostawy - Dostawa monitoringu wizyjnego na terenie Gminy Lubenia (LUBENIA)</v>
      </c>
      <c r="E16" s="51" t="s">
        <v>9</v>
      </c>
      <c r="F16" s="51">
        <v>7</v>
      </c>
      <c r="G16" s="52"/>
      <c r="H16" s="53"/>
      <c r="I16" s="52"/>
    </row>
    <row r="17" spans="1:9" ht="99.75">
      <c r="A17" s="83" t="s">
        <v>94</v>
      </c>
      <c r="B17" s="50" t="s">
        <v>24</v>
      </c>
      <c r="C17" s="50" t="s">
        <v>53</v>
      </c>
      <c r="D17" s="50" t="str">
        <f t="shared" si="0"/>
        <v>Zad. 25. Dostawy - Dostawa i montaż monitoringu wizyjnego na terenie Gminy Lubenia - Gmina Lubenia / poz. 25.1 Dostawy - Dostawa monitoringu wizyjnego na terenie Gminy Lubenia (LUBENIA)</v>
      </c>
      <c r="E17" s="51" t="s">
        <v>9</v>
      </c>
      <c r="F17" s="51">
        <v>7</v>
      </c>
      <c r="G17" s="52"/>
      <c r="H17" s="53"/>
      <c r="I17" s="52"/>
    </row>
    <row r="18" spans="1:9" ht="90" customHeight="1">
      <c r="A18" s="83" t="s">
        <v>95</v>
      </c>
      <c r="B18" s="50" t="s">
        <v>15</v>
      </c>
      <c r="C18" s="50" t="s">
        <v>46</v>
      </c>
      <c r="D18" s="50" t="str">
        <f t="shared" si="0"/>
        <v>Zad. 25. Dostawy - Dostawa i montaż monitoringu wizyjnego na terenie Gminy Lubenia - Gmina Lubenia / poz. 25.1 Dostawy - Dostawa monitoringu wizyjnego na terenie Gminy Lubenia (LUBENIA)</v>
      </c>
      <c r="E18" s="51" t="s">
        <v>9</v>
      </c>
      <c r="F18" s="71">
        <v>31</v>
      </c>
      <c r="G18" s="52"/>
      <c r="H18" s="53"/>
      <c r="I18" s="52"/>
    </row>
    <row r="19" spans="1:9" ht="128.25">
      <c r="A19" s="83" t="s">
        <v>96</v>
      </c>
      <c r="B19" s="50" t="s">
        <v>16</v>
      </c>
      <c r="C19" s="50" t="s">
        <v>47</v>
      </c>
      <c r="D19" s="50" t="str">
        <f t="shared" si="0"/>
        <v>Zad. 25. Dostawy - Dostawa i montaż monitoringu wizyjnego na terenie Gminy Lubenia - Gmina Lubenia / poz. 25.1 Dostawy - Dostawa monitoringu wizyjnego na terenie Gminy Lubenia (LUBENIA)</v>
      </c>
      <c r="E19" s="51" t="s">
        <v>9</v>
      </c>
      <c r="F19" s="71">
        <v>15</v>
      </c>
      <c r="G19" s="52"/>
      <c r="H19" s="53"/>
      <c r="I19" s="52"/>
    </row>
    <row r="20" spans="1:9" ht="99.75">
      <c r="A20" s="83" t="s">
        <v>97</v>
      </c>
      <c r="B20" s="50" t="s">
        <v>84</v>
      </c>
      <c r="C20" s="50" t="s">
        <v>48</v>
      </c>
      <c r="D20" s="50" t="str">
        <f t="shared" si="0"/>
        <v>Zad. 25. Dostawy - Dostawa i montaż monitoringu wizyjnego na terenie Gminy Lubenia - Gmina Lubenia / poz. 25.1 Dostawy - Dostawa monitoringu wizyjnego na terenie Gminy Lubenia (LUBENIA)</v>
      </c>
      <c r="E20" s="51" t="s">
        <v>9</v>
      </c>
      <c r="F20" s="71">
        <v>15</v>
      </c>
      <c r="G20" s="52"/>
      <c r="H20" s="53"/>
      <c r="I20" s="52"/>
    </row>
    <row r="21" spans="1:9" ht="199.5">
      <c r="A21" s="83" t="s">
        <v>98</v>
      </c>
      <c r="B21" s="50" t="s">
        <v>18</v>
      </c>
      <c r="C21" s="50" t="s">
        <v>52</v>
      </c>
      <c r="D21" s="50" t="str">
        <f t="shared" si="0"/>
        <v>Zad. 25. Dostawy - Dostawa i montaż monitoringu wizyjnego na terenie Gminy Lubenia - Gmina Lubenia / poz. 25.1 Dostawy - Dostawa monitoringu wizyjnego na terenie Gminy Lubenia (LUBENIA)</v>
      </c>
      <c r="E21" s="51" t="s">
        <v>9</v>
      </c>
      <c r="F21" s="71">
        <v>15</v>
      </c>
      <c r="G21" s="52"/>
      <c r="H21" s="53"/>
      <c r="I21" s="52"/>
    </row>
    <row r="22" spans="1:9" ht="299.25">
      <c r="A22" s="83" t="s">
        <v>99</v>
      </c>
      <c r="B22" s="50" t="s">
        <v>89</v>
      </c>
      <c r="C22" s="50" t="s">
        <v>80</v>
      </c>
      <c r="D22" s="50" t="str">
        <f t="shared" si="0"/>
        <v>Zad. 25. Dostawy - Dostawa i montaż monitoringu wizyjnego na terenie Gminy Lubenia - Gmina Lubenia / poz. 25.1 Dostawy - Dostawa monitoringu wizyjnego na terenie Gminy Lubenia (LUBENIA)</v>
      </c>
      <c r="E22" s="51" t="s">
        <v>9</v>
      </c>
      <c r="F22" s="51">
        <v>1</v>
      </c>
      <c r="G22" s="52"/>
      <c r="H22" s="53"/>
      <c r="I22" s="52"/>
    </row>
    <row r="23" spans="1:9" ht="171">
      <c r="A23" s="83" t="s">
        <v>100</v>
      </c>
      <c r="B23" s="50" t="s">
        <v>19</v>
      </c>
      <c r="C23" s="50" t="s">
        <v>70</v>
      </c>
      <c r="D23" s="50" t="str">
        <f t="shared" si="0"/>
        <v>Zad. 25. Dostawy - Dostawa i montaż monitoringu wizyjnego na terenie Gminy Lubenia - Gmina Lubenia / poz. 25.1 Dostawy - Dostawa monitoringu wizyjnego na terenie Gminy Lubenia (LUBENIA)</v>
      </c>
      <c r="E23" s="51" t="s">
        <v>9</v>
      </c>
      <c r="F23" s="51">
        <v>1</v>
      </c>
      <c r="G23" s="52"/>
      <c r="H23" s="53"/>
      <c r="I23" s="52"/>
    </row>
    <row r="24" spans="1:9" ht="71.25">
      <c r="A24" s="83" t="s">
        <v>101</v>
      </c>
      <c r="B24" s="50" t="s">
        <v>85</v>
      </c>
      <c r="C24" s="50" t="s">
        <v>56</v>
      </c>
      <c r="D24" s="50" t="str">
        <f t="shared" si="0"/>
        <v>Zad. 25. Dostawy - Dostawa i montaż monitoringu wizyjnego na terenie Gminy Lubenia - Gmina Lubenia / poz. 25.1 Dostawy - Dostawa monitoringu wizyjnego na terenie Gminy Lubenia (LUBENIA)</v>
      </c>
      <c r="E24" s="51" t="s">
        <v>9</v>
      </c>
      <c r="F24" s="51">
        <v>2</v>
      </c>
      <c r="G24" s="52"/>
      <c r="H24" s="53"/>
      <c r="I24" s="52"/>
    </row>
    <row r="25" spans="1:9" ht="112.5" customHeight="1">
      <c r="A25" s="83" t="s">
        <v>91</v>
      </c>
      <c r="B25" s="50" t="s">
        <v>20</v>
      </c>
      <c r="C25" s="50" t="s">
        <v>55</v>
      </c>
      <c r="D25" s="50" t="str">
        <f t="shared" si="0"/>
        <v>Zad. 25. Dostawy - Dostawa i montaż monitoringu wizyjnego na terenie Gminy Lubenia - Gmina Lubenia / poz. 25.1 Dostawy - Dostawa monitoringu wizyjnego na terenie Gminy Lubenia (LUBENIA)</v>
      </c>
      <c r="E25" s="51" t="s">
        <v>9</v>
      </c>
      <c r="F25" s="51">
        <v>1</v>
      </c>
      <c r="G25" s="52"/>
      <c r="H25" s="53"/>
      <c r="I25" s="52"/>
    </row>
    <row r="26" spans="1:9" ht="85.5">
      <c r="A26" s="83" t="s">
        <v>102</v>
      </c>
      <c r="B26" s="50" t="s">
        <v>21</v>
      </c>
      <c r="C26" s="50" t="s">
        <v>69</v>
      </c>
      <c r="D26" s="50" t="str">
        <f t="shared" si="0"/>
        <v>Zad. 25. Dostawy - Dostawa i montaż monitoringu wizyjnego na terenie Gminy Lubenia - Gmina Lubenia / poz. 25.1 Dostawy - Dostawa monitoringu wizyjnego na terenie Gminy Lubenia (LUBENIA)</v>
      </c>
      <c r="E26" s="51" t="s">
        <v>9</v>
      </c>
      <c r="F26" s="51">
        <v>10</v>
      </c>
      <c r="G26" s="52"/>
      <c r="H26" s="53"/>
      <c r="I26" s="52"/>
    </row>
    <row r="27" spans="1:9" ht="156.75">
      <c r="A27" s="83" t="s">
        <v>103</v>
      </c>
      <c r="B27" s="50" t="s">
        <v>88</v>
      </c>
      <c r="C27" s="50" t="s">
        <v>66</v>
      </c>
      <c r="D27" s="50" t="str">
        <f t="shared" si="0"/>
        <v>Zad. 25. Dostawy - Dostawa i montaż monitoringu wizyjnego na terenie Gminy Lubenia - Gmina Lubenia / poz. 25.1 Dostawy - Dostawa monitoringu wizyjnego na terenie Gminy Lubenia (LUBENIA)</v>
      </c>
      <c r="E27" s="51" t="s">
        <v>8</v>
      </c>
      <c r="F27" s="51">
        <v>1</v>
      </c>
      <c r="G27" s="52"/>
      <c r="H27" s="53"/>
      <c r="I27" s="52"/>
    </row>
    <row r="28" spans="1:9" ht="69" customHeight="1">
      <c r="A28" s="83" t="s">
        <v>104</v>
      </c>
      <c r="B28" s="50" t="s">
        <v>87</v>
      </c>
      <c r="C28" s="50" t="s">
        <v>67</v>
      </c>
      <c r="D28" s="50" t="str">
        <f t="shared" si="0"/>
        <v>Zad. 25. Dostawy - Dostawa i montaż monitoringu wizyjnego na terenie Gminy Lubenia - Gmina Lubenia / poz. 25.1 Dostawy - Dostawa monitoringu wizyjnego na terenie Gminy Lubenia (LUBENIA)</v>
      </c>
      <c r="E28" s="51" t="s">
        <v>9</v>
      </c>
      <c r="F28" s="51">
        <v>2</v>
      </c>
      <c r="G28" s="52"/>
      <c r="H28" s="53"/>
      <c r="I28" s="52"/>
    </row>
    <row r="29" spans="1:9" ht="142.5">
      <c r="A29" s="83" t="s">
        <v>105</v>
      </c>
      <c r="B29" s="50" t="s">
        <v>22</v>
      </c>
      <c r="C29" s="50" t="s">
        <v>68</v>
      </c>
      <c r="D29" s="50" t="str">
        <f t="shared" si="0"/>
        <v>Zad. 25. Dostawy - Dostawa i montaż monitoringu wizyjnego na terenie Gminy Lubenia - Gmina Lubenia / poz. 25.1 Dostawy - Dostawa monitoringu wizyjnego na terenie Gminy Lubenia (LUBENIA)</v>
      </c>
      <c r="E29" s="51" t="s">
        <v>9</v>
      </c>
      <c r="F29" s="51">
        <v>1</v>
      </c>
      <c r="G29" s="52"/>
      <c r="H29" s="53"/>
      <c r="I29" s="52"/>
    </row>
    <row r="30" spans="1:9" ht="114">
      <c r="A30" s="83" t="s">
        <v>106</v>
      </c>
      <c r="B30" s="50" t="s">
        <v>86</v>
      </c>
      <c r="C30" s="50" t="s">
        <v>65</v>
      </c>
      <c r="D30" s="50" t="str">
        <f t="shared" si="0"/>
        <v>Zad. 25. Dostawy - Dostawa i montaż monitoringu wizyjnego na terenie Gminy Lubenia - Gmina Lubenia / poz. 25.1 Dostawy - Dostawa monitoringu wizyjnego na terenie Gminy Lubenia (LUBENIA)</v>
      </c>
      <c r="E30" s="51" t="s">
        <v>9</v>
      </c>
      <c r="F30" s="51">
        <v>1</v>
      </c>
      <c r="G30" s="52"/>
      <c r="H30" s="53"/>
      <c r="I30" s="52"/>
    </row>
    <row r="31" spans="1:9" ht="171">
      <c r="A31" s="83" t="s">
        <v>107</v>
      </c>
      <c r="B31" s="50" t="s">
        <v>83</v>
      </c>
      <c r="C31" s="50" t="s">
        <v>57</v>
      </c>
      <c r="D31" s="50" t="str">
        <f t="shared" si="0"/>
        <v>Zad. 25. Dostawy - Dostawa i montaż monitoringu wizyjnego na terenie Gminy Lubenia - Gmina Lubenia / poz. 25.1 Dostawy - Dostawa monitoringu wizyjnego na terenie Gminy Lubenia (LUBENIA)</v>
      </c>
      <c r="E31" s="51" t="s">
        <v>9</v>
      </c>
      <c r="F31" s="51">
        <v>1</v>
      </c>
      <c r="G31" s="52"/>
      <c r="H31" s="53"/>
      <c r="I31" s="52"/>
    </row>
    <row r="32" spans="1:9" ht="114">
      <c r="A32" s="83" t="s">
        <v>108</v>
      </c>
      <c r="B32" s="50" t="s">
        <v>148</v>
      </c>
      <c r="C32" s="50" t="s">
        <v>58</v>
      </c>
      <c r="D32" s="50" t="str">
        <f t="shared" si="0"/>
        <v>Zad. 25. Dostawy - Dostawa i montaż monitoringu wizyjnego na terenie Gminy Lubenia - Gmina Lubenia / poz. 25.1 Dostawy - Dostawa monitoringu wizyjnego na terenie Gminy Lubenia (LUBENIA)</v>
      </c>
      <c r="E32" s="51" t="s">
        <v>30</v>
      </c>
      <c r="F32" s="51">
        <v>1</v>
      </c>
      <c r="G32" s="52"/>
      <c r="H32" s="53"/>
      <c r="I32" s="52"/>
    </row>
    <row r="33" spans="1:10" ht="57">
      <c r="A33" s="83" t="s">
        <v>109</v>
      </c>
      <c r="B33" s="50" t="s">
        <v>81</v>
      </c>
      <c r="C33" s="50" t="s">
        <v>31</v>
      </c>
      <c r="D33" s="50" t="str">
        <f t="shared" si="0"/>
        <v>Zad. 25. Dostawy - Dostawa i montaż monitoringu wizyjnego na terenie Gminy Lubenia - Gmina Lubenia / poz. 25.1 Dostawy - Dostawa monitoringu wizyjnego na terenie Gminy Lubenia (LUBENIA)</v>
      </c>
      <c r="E33" s="51" t="s">
        <v>9</v>
      </c>
      <c r="F33" s="51">
        <v>1</v>
      </c>
      <c r="G33" s="52"/>
      <c r="H33" s="53"/>
      <c r="I33" s="52"/>
    </row>
    <row r="34" spans="1:10" ht="57">
      <c r="A34" s="83" t="s">
        <v>110</v>
      </c>
      <c r="B34" s="50" t="s">
        <v>82</v>
      </c>
      <c r="C34" s="50" t="s">
        <v>59</v>
      </c>
      <c r="D34" s="50" t="str">
        <f t="shared" si="0"/>
        <v>Zad. 25. Dostawy - Dostawa i montaż monitoringu wizyjnego na terenie Gminy Lubenia - Gmina Lubenia / poz. 25.1 Dostawy - Dostawa monitoringu wizyjnego na terenie Gminy Lubenia (LUBENIA)</v>
      </c>
      <c r="E34" s="51" t="s">
        <v>9</v>
      </c>
      <c r="F34" s="51">
        <v>1</v>
      </c>
      <c r="G34" s="52"/>
      <c r="H34" s="53"/>
      <c r="I34" s="52"/>
    </row>
    <row r="35" spans="1:10" ht="57">
      <c r="A35" s="83" t="s">
        <v>111</v>
      </c>
      <c r="B35" s="50" t="s">
        <v>26</v>
      </c>
      <c r="C35" s="50" t="s">
        <v>51</v>
      </c>
      <c r="D35" s="50" t="str">
        <f t="shared" si="0"/>
        <v>Zad. 25. Dostawy - Dostawa i montaż monitoringu wizyjnego na terenie Gminy Lubenia - Gmina Lubenia / poz. 25.1 Dostawy - Dostawa monitoringu wizyjnego na terenie Gminy Lubenia (LUBENIA)</v>
      </c>
      <c r="E35" s="51" t="s">
        <v>9</v>
      </c>
      <c r="F35" s="51">
        <v>16</v>
      </c>
      <c r="G35" s="52"/>
      <c r="H35" s="53"/>
      <c r="I35" s="52"/>
    </row>
    <row r="36" spans="1:10" ht="57">
      <c r="A36" s="83" t="s">
        <v>112</v>
      </c>
      <c r="B36" s="50" t="s">
        <v>27</v>
      </c>
      <c r="C36" s="50" t="s">
        <v>60</v>
      </c>
      <c r="D36" s="50" t="str">
        <f t="shared" si="0"/>
        <v>Zad. 25. Dostawy - Dostawa i montaż monitoringu wizyjnego na terenie Gminy Lubenia - Gmina Lubenia / poz. 25.1 Dostawy - Dostawa monitoringu wizyjnego na terenie Gminy Lubenia (LUBENIA)</v>
      </c>
      <c r="E36" s="51" t="s">
        <v>9</v>
      </c>
      <c r="F36" s="51">
        <v>16</v>
      </c>
      <c r="G36" s="52"/>
      <c r="H36" s="53"/>
      <c r="I36" s="52"/>
    </row>
    <row r="37" spans="1:10" ht="57">
      <c r="A37" s="83" t="s">
        <v>113</v>
      </c>
      <c r="B37" s="50" t="s">
        <v>28</v>
      </c>
      <c r="C37" s="50" t="s">
        <v>61</v>
      </c>
      <c r="D37" s="50" t="str">
        <f t="shared" si="0"/>
        <v>Zad. 25. Dostawy - Dostawa i montaż monitoringu wizyjnego na terenie Gminy Lubenia - Gmina Lubenia / poz. 25.1 Dostawy - Dostawa monitoringu wizyjnego na terenie Gminy Lubenia (LUBENIA)</v>
      </c>
      <c r="E37" s="51" t="s">
        <v>30</v>
      </c>
      <c r="F37" s="51">
        <v>16</v>
      </c>
      <c r="G37" s="52"/>
      <c r="H37" s="53"/>
      <c r="I37" s="52"/>
      <c r="J37" s="11"/>
    </row>
    <row r="38" spans="1:10" ht="85.5">
      <c r="A38" s="83" t="s">
        <v>114</v>
      </c>
      <c r="B38" s="50" t="s">
        <v>34</v>
      </c>
      <c r="C38" s="50" t="s">
        <v>62</v>
      </c>
      <c r="D38" s="50" t="str">
        <f t="shared" si="0"/>
        <v>Zad. 25. Dostawy - Dostawa i montaż monitoringu wizyjnego na terenie Gminy Lubenia - Gmina Lubenia / poz. 25.1 Dostawy - Dostawa monitoringu wizyjnego na terenie Gminy Lubenia (LUBENIA)</v>
      </c>
      <c r="E38" s="51" t="s">
        <v>30</v>
      </c>
      <c r="F38" s="51">
        <v>1</v>
      </c>
      <c r="G38" s="52"/>
      <c r="H38" s="53"/>
      <c r="I38" s="52"/>
    </row>
    <row r="39" spans="1:10" ht="71.25">
      <c r="A39" s="83" t="s">
        <v>115</v>
      </c>
      <c r="B39" s="50" t="s">
        <v>32</v>
      </c>
      <c r="C39" s="50" t="s">
        <v>63</v>
      </c>
      <c r="D39" s="50" t="str">
        <f t="shared" si="0"/>
        <v>Zad. 25. Dostawy - Dostawa i montaż monitoringu wizyjnego na terenie Gminy Lubenia - Gmina Lubenia / poz. 25.1 Dostawy - Dostawa monitoringu wizyjnego na terenie Gminy Lubenia (LUBENIA)</v>
      </c>
      <c r="E39" s="51" t="s">
        <v>30</v>
      </c>
      <c r="F39" s="51">
        <v>108</v>
      </c>
      <c r="G39" s="52"/>
      <c r="H39" s="53"/>
      <c r="I39" s="52"/>
    </row>
    <row r="40" spans="1:10" ht="103.5" customHeight="1">
      <c r="A40" s="83" t="s">
        <v>116</v>
      </c>
      <c r="B40" s="65" t="s">
        <v>33</v>
      </c>
      <c r="C40" s="65" t="s">
        <v>64</v>
      </c>
      <c r="D40" s="65" t="str">
        <f t="shared" si="0"/>
        <v>Zad. 25. Dostawy - Dostawa i montaż monitoringu wizyjnego na terenie Gminy Lubenia - Gmina Lubenia / poz. 25.1 Dostawy - Dostawa monitoringu wizyjnego na terenie Gminy Lubenia (LUBENIA)</v>
      </c>
      <c r="E40" s="51" t="s">
        <v>30</v>
      </c>
      <c r="F40" s="51">
        <v>1</v>
      </c>
      <c r="G40" s="52"/>
      <c r="H40" s="53"/>
      <c r="I40" s="52"/>
    </row>
    <row r="41" spans="1:10" s="36" customFormat="1" ht="90" customHeight="1">
      <c r="A41" s="80" t="s">
        <v>11</v>
      </c>
      <c r="B41" s="24" t="s">
        <v>36</v>
      </c>
      <c r="C41" s="24" t="s">
        <v>74</v>
      </c>
      <c r="D41" s="28" t="s">
        <v>72</v>
      </c>
      <c r="E41" s="25"/>
      <c r="F41" s="72"/>
      <c r="G41" s="26"/>
      <c r="H41" s="27"/>
      <c r="I41" s="27"/>
    </row>
    <row r="42" spans="1:10" ht="171">
      <c r="A42" s="84" t="s">
        <v>117</v>
      </c>
      <c r="B42" s="63" t="s">
        <v>13</v>
      </c>
      <c r="C42" s="63" t="s">
        <v>44</v>
      </c>
      <c r="D42" s="13" t="str">
        <f>D41</f>
        <v>Zad. 25. Dostawy - Dostawa i montaż monitoringu wizyjnego na terenie Gminy Lubenia - Gmina Lubenia / poz. 25.3 Dostawy - Dostawa monitoringu wizyjnego na terenie Gminy Lubenia (SIEDLISKA)</v>
      </c>
      <c r="E42" s="12" t="s">
        <v>30</v>
      </c>
      <c r="F42" s="73">
        <v>8</v>
      </c>
      <c r="G42" s="23"/>
      <c r="H42" s="14"/>
      <c r="I42" s="14"/>
    </row>
    <row r="43" spans="1:10" ht="72" customHeight="1">
      <c r="A43" s="84" t="s">
        <v>118</v>
      </c>
      <c r="B43" s="63" t="s">
        <v>25</v>
      </c>
      <c r="C43" s="63" t="s">
        <v>45</v>
      </c>
      <c r="D43" s="13" t="str">
        <f t="shared" ref="D43:D50" si="1">D42</f>
        <v>Zad. 25. Dostawy - Dostawa i montaż monitoringu wizyjnego na terenie Gminy Lubenia - Gmina Lubenia / poz. 25.3 Dostawy - Dostawa monitoringu wizyjnego na terenie Gminy Lubenia (SIEDLISKA)</v>
      </c>
      <c r="E43" s="12" t="s">
        <v>30</v>
      </c>
      <c r="F43" s="73">
        <v>22</v>
      </c>
      <c r="G43" s="23"/>
      <c r="H43" s="14"/>
      <c r="I43" s="14"/>
    </row>
    <row r="44" spans="1:10" ht="99" customHeight="1">
      <c r="A44" s="84" t="s">
        <v>119</v>
      </c>
      <c r="B44" s="63" t="s">
        <v>15</v>
      </c>
      <c r="C44" s="63" t="s">
        <v>46</v>
      </c>
      <c r="D44" s="13" t="str">
        <f t="shared" si="1"/>
        <v>Zad. 25. Dostawy - Dostawa i montaż monitoringu wizyjnego na terenie Gminy Lubenia - Gmina Lubenia / poz. 25.3 Dostawy - Dostawa monitoringu wizyjnego na terenie Gminy Lubenia (SIEDLISKA)</v>
      </c>
      <c r="E44" s="12" t="s">
        <v>30</v>
      </c>
      <c r="F44" s="73">
        <v>14</v>
      </c>
      <c r="G44" s="23"/>
      <c r="H44" s="14"/>
      <c r="I44" s="14"/>
    </row>
    <row r="45" spans="1:10" ht="128.25">
      <c r="A45" s="84" t="s">
        <v>120</v>
      </c>
      <c r="B45" s="63" t="s">
        <v>16</v>
      </c>
      <c r="C45" s="63" t="s">
        <v>47</v>
      </c>
      <c r="D45" s="13" t="str">
        <f t="shared" si="1"/>
        <v>Zad. 25. Dostawy - Dostawa i montaż monitoringu wizyjnego na terenie Gminy Lubenia - Gmina Lubenia / poz. 25.3 Dostawy - Dostawa monitoringu wizyjnego na terenie Gminy Lubenia (SIEDLISKA)</v>
      </c>
      <c r="E45" s="12" t="s">
        <v>30</v>
      </c>
      <c r="F45" s="73">
        <v>6</v>
      </c>
      <c r="G45" s="23"/>
      <c r="H45" s="14"/>
      <c r="I45" s="14"/>
    </row>
    <row r="46" spans="1:10" ht="99.75">
      <c r="A46" s="84" t="s">
        <v>121</v>
      </c>
      <c r="B46" s="63" t="s">
        <v>17</v>
      </c>
      <c r="C46" s="63" t="s">
        <v>48</v>
      </c>
      <c r="D46" s="13" t="str">
        <f t="shared" si="1"/>
        <v>Zad. 25. Dostawy - Dostawa i montaż monitoringu wizyjnego na terenie Gminy Lubenia - Gmina Lubenia / poz. 25.3 Dostawy - Dostawa monitoringu wizyjnego na terenie Gminy Lubenia (SIEDLISKA)</v>
      </c>
      <c r="E46" s="12" t="s">
        <v>30</v>
      </c>
      <c r="F46" s="73">
        <v>6</v>
      </c>
      <c r="G46" s="23"/>
      <c r="H46" s="14"/>
      <c r="I46" s="14"/>
    </row>
    <row r="47" spans="1:10" ht="225" customHeight="1">
      <c r="A47" s="84" t="s">
        <v>122</v>
      </c>
      <c r="B47" s="63" t="s">
        <v>18</v>
      </c>
      <c r="C47" s="63" t="s">
        <v>52</v>
      </c>
      <c r="D47" s="13" t="str">
        <f t="shared" si="1"/>
        <v>Zad. 25. Dostawy - Dostawa i montaż monitoringu wizyjnego na terenie Gminy Lubenia - Gmina Lubenia / poz. 25.3 Dostawy - Dostawa monitoringu wizyjnego na terenie Gminy Lubenia (SIEDLISKA)</v>
      </c>
      <c r="E47" s="12" t="s">
        <v>30</v>
      </c>
      <c r="F47" s="73">
        <v>8</v>
      </c>
      <c r="G47" s="23"/>
      <c r="H47" s="23"/>
      <c r="I47" s="23"/>
    </row>
    <row r="48" spans="1:10" ht="57">
      <c r="A48" s="84" t="s">
        <v>123</v>
      </c>
      <c r="B48" s="63" t="s">
        <v>38</v>
      </c>
      <c r="C48" s="63" t="s">
        <v>51</v>
      </c>
      <c r="D48" s="13" t="str">
        <f t="shared" si="1"/>
        <v>Zad. 25. Dostawy - Dostawa i montaż monitoringu wizyjnego na terenie Gminy Lubenia - Gmina Lubenia / poz. 25.3 Dostawy - Dostawa monitoringu wizyjnego na terenie Gminy Lubenia (SIEDLISKA)</v>
      </c>
      <c r="E48" s="12" t="s">
        <v>30</v>
      </c>
      <c r="F48" s="73">
        <v>8</v>
      </c>
      <c r="G48" s="23"/>
      <c r="H48" s="23"/>
      <c r="I48" s="23"/>
    </row>
    <row r="49" spans="1:11" ht="57">
      <c r="A49" s="84" t="s">
        <v>124</v>
      </c>
      <c r="B49" s="63" t="s">
        <v>39</v>
      </c>
      <c r="C49" s="63" t="s">
        <v>60</v>
      </c>
      <c r="D49" s="13" t="str">
        <f t="shared" si="1"/>
        <v>Zad. 25. Dostawy - Dostawa i montaż monitoringu wizyjnego na terenie Gminy Lubenia - Gmina Lubenia / poz. 25.3 Dostawy - Dostawa monitoringu wizyjnego na terenie Gminy Lubenia (SIEDLISKA)</v>
      </c>
      <c r="E49" s="12" t="s">
        <v>30</v>
      </c>
      <c r="F49" s="73">
        <v>8</v>
      </c>
      <c r="G49" s="23"/>
      <c r="H49" s="23"/>
      <c r="I49" s="23"/>
    </row>
    <row r="50" spans="1:11" ht="57">
      <c r="A50" s="84" t="s">
        <v>125</v>
      </c>
      <c r="B50" s="63" t="s">
        <v>28</v>
      </c>
      <c r="C50" s="63" t="s">
        <v>61</v>
      </c>
      <c r="D50" s="13" t="str">
        <f t="shared" si="1"/>
        <v>Zad. 25. Dostawy - Dostawa i montaż monitoringu wizyjnego na terenie Gminy Lubenia - Gmina Lubenia / poz. 25.3 Dostawy - Dostawa monitoringu wizyjnego na terenie Gminy Lubenia (SIEDLISKA)</v>
      </c>
      <c r="E50" s="12" t="s">
        <v>30</v>
      </c>
      <c r="F50" s="73">
        <v>8</v>
      </c>
      <c r="G50" s="23"/>
      <c r="H50" s="23"/>
      <c r="I50" s="23"/>
    </row>
    <row r="51" spans="1:11" s="62" customFormat="1" ht="93.75" customHeight="1">
      <c r="A51" s="85" t="s">
        <v>12</v>
      </c>
      <c r="B51" s="33" t="s">
        <v>43</v>
      </c>
      <c r="C51" s="33" t="s">
        <v>73</v>
      </c>
      <c r="D51" s="60" t="s">
        <v>76</v>
      </c>
      <c r="E51" s="61"/>
      <c r="F51" s="74"/>
      <c r="G51" s="34"/>
      <c r="H51" s="35"/>
      <c r="I51" s="35"/>
    </row>
    <row r="52" spans="1:11" ht="171">
      <c r="A52" s="86" t="s">
        <v>126</v>
      </c>
      <c r="B52" s="59" t="s">
        <v>13</v>
      </c>
      <c r="C52" s="59" t="s">
        <v>44</v>
      </c>
      <c r="D52" s="29" t="str">
        <f>D51</f>
        <v>Zad. 25. Dostawy - Dostawa i montaż monitoringu wizyjnego na terenie Gminy Lubenia - Gmina Lubenia / poz. 25.5 Dostawy - Dostawa monitoringu wizyjnego na terenie Gminy Lubenia (SOŁONKA)</v>
      </c>
      <c r="E52" s="30" t="s">
        <v>30</v>
      </c>
      <c r="F52" s="75">
        <v>4</v>
      </c>
      <c r="G52" s="32"/>
      <c r="H52" s="31"/>
      <c r="I52" s="31"/>
      <c r="K52" s="11"/>
    </row>
    <row r="53" spans="1:11" ht="63" customHeight="1">
      <c r="A53" s="86" t="s">
        <v>127</v>
      </c>
      <c r="B53" s="59" t="s">
        <v>25</v>
      </c>
      <c r="C53" s="59" t="s">
        <v>45</v>
      </c>
      <c r="D53" s="29" t="str">
        <f t="shared" ref="D53:D60" si="2">D52</f>
        <v>Zad. 25. Dostawy - Dostawa i montaż monitoringu wizyjnego na terenie Gminy Lubenia - Gmina Lubenia / poz. 25.5 Dostawy - Dostawa monitoringu wizyjnego na terenie Gminy Lubenia (SOŁONKA)</v>
      </c>
      <c r="E53" s="30" t="s">
        <v>30</v>
      </c>
      <c r="F53" s="75">
        <v>14</v>
      </c>
      <c r="G53" s="32"/>
      <c r="H53" s="31"/>
      <c r="I53" s="31"/>
    </row>
    <row r="54" spans="1:11" ht="92.25" customHeight="1">
      <c r="A54" s="86" t="s">
        <v>128</v>
      </c>
      <c r="B54" s="59" t="s">
        <v>15</v>
      </c>
      <c r="C54" s="59" t="s">
        <v>46</v>
      </c>
      <c r="D54" s="29" t="str">
        <f t="shared" si="2"/>
        <v>Zad. 25. Dostawy - Dostawa i montaż monitoringu wizyjnego na terenie Gminy Lubenia - Gmina Lubenia / poz. 25.5 Dostawy - Dostawa monitoringu wizyjnego na terenie Gminy Lubenia (SOŁONKA)</v>
      </c>
      <c r="E54" s="30" t="s">
        <v>14</v>
      </c>
      <c r="F54" s="75">
        <v>10</v>
      </c>
      <c r="G54" s="32"/>
      <c r="H54" s="31"/>
      <c r="I54" s="31"/>
    </row>
    <row r="55" spans="1:11" ht="128.25">
      <c r="A55" s="86" t="s">
        <v>129</v>
      </c>
      <c r="B55" s="59" t="s">
        <v>16</v>
      </c>
      <c r="C55" s="59" t="s">
        <v>47</v>
      </c>
      <c r="D55" s="29" t="str">
        <f t="shared" si="2"/>
        <v>Zad. 25. Dostawy - Dostawa i montaż monitoringu wizyjnego na terenie Gminy Lubenia - Gmina Lubenia / poz. 25.5 Dostawy - Dostawa monitoringu wizyjnego na terenie Gminy Lubenia (SOŁONKA)</v>
      </c>
      <c r="E55" s="30" t="s">
        <v>30</v>
      </c>
      <c r="F55" s="75">
        <v>4</v>
      </c>
      <c r="G55" s="32"/>
      <c r="H55" s="31"/>
      <c r="I55" s="31"/>
    </row>
    <row r="56" spans="1:11" ht="99.75">
      <c r="A56" s="86" t="s">
        <v>130</v>
      </c>
      <c r="B56" s="59" t="s">
        <v>17</v>
      </c>
      <c r="C56" s="59" t="s">
        <v>48</v>
      </c>
      <c r="D56" s="29" t="str">
        <f t="shared" si="2"/>
        <v>Zad. 25. Dostawy - Dostawa i montaż monitoringu wizyjnego na terenie Gminy Lubenia - Gmina Lubenia / poz. 25.5 Dostawy - Dostawa monitoringu wizyjnego na terenie Gminy Lubenia (SOŁONKA)</v>
      </c>
      <c r="E56" s="30" t="s">
        <v>30</v>
      </c>
      <c r="F56" s="75">
        <v>4</v>
      </c>
      <c r="G56" s="32"/>
      <c r="H56" s="31"/>
      <c r="I56" s="31"/>
    </row>
    <row r="57" spans="1:11" ht="199.5">
      <c r="A57" s="86" t="s">
        <v>131</v>
      </c>
      <c r="B57" s="59" t="s">
        <v>18</v>
      </c>
      <c r="C57" s="59" t="s">
        <v>52</v>
      </c>
      <c r="D57" s="29" t="str">
        <f t="shared" si="2"/>
        <v>Zad. 25. Dostawy - Dostawa i montaż monitoringu wizyjnego na terenie Gminy Lubenia - Gmina Lubenia / poz. 25.5 Dostawy - Dostawa monitoringu wizyjnego na terenie Gminy Lubenia (SOŁONKA)</v>
      </c>
      <c r="E57" s="30" t="s">
        <v>30</v>
      </c>
      <c r="F57" s="75">
        <v>5</v>
      </c>
      <c r="G57" s="32"/>
      <c r="H57" s="31"/>
      <c r="I57" s="31"/>
    </row>
    <row r="58" spans="1:11" ht="57">
      <c r="A58" s="86" t="s">
        <v>132</v>
      </c>
      <c r="B58" s="59" t="s">
        <v>38</v>
      </c>
      <c r="C58" s="59" t="s">
        <v>51</v>
      </c>
      <c r="D58" s="29" t="str">
        <f t="shared" si="2"/>
        <v>Zad. 25. Dostawy - Dostawa i montaż monitoringu wizyjnego na terenie Gminy Lubenia - Gmina Lubenia / poz. 25.5 Dostawy - Dostawa monitoringu wizyjnego na terenie Gminy Lubenia (SOŁONKA)</v>
      </c>
      <c r="E58" s="30" t="s">
        <v>30</v>
      </c>
      <c r="F58" s="75">
        <v>5</v>
      </c>
      <c r="G58" s="32"/>
      <c r="H58" s="31"/>
      <c r="I58" s="31"/>
    </row>
    <row r="59" spans="1:11" ht="57">
      <c r="A59" s="86" t="s">
        <v>133</v>
      </c>
      <c r="B59" s="59" t="s">
        <v>49</v>
      </c>
      <c r="C59" s="59" t="s">
        <v>50</v>
      </c>
      <c r="D59" s="29" t="str">
        <f t="shared" si="2"/>
        <v>Zad. 25. Dostawy - Dostawa i montaż monitoringu wizyjnego na terenie Gminy Lubenia - Gmina Lubenia / poz. 25.5 Dostawy - Dostawa monitoringu wizyjnego na terenie Gminy Lubenia (SOŁONKA)</v>
      </c>
      <c r="E59" s="30" t="s">
        <v>30</v>
      </c>
      <c r="F59" s="75">
        <v>5</v>
      </c>
      <c r="G59" s="32"/>
      <c r="H59" s="31"/>
      <c r="I59" s="31"/>
    </row>
    <row r="60" spans="1:11" ht="57">
      <c r="A60" s="86" t="s">
        <v>134</v>
      </c>
      <c r="B60" s="59" t="s">
        <v>28</v>
      </c>
      <c r="C60" s="59" t="s">
        <v>61</v>
      </c>
      <c r="D60" s="29" t="str">
        <f t="shared" si="2"/>
        <v>Zad. 25. Dostawy - Dostawa i montaż monitoringu wizyjnego na terenie Gminy Lubenia - Gmina Lubenia / poz. 25.5 Dostawy - Dostawa monitoringu wizyjnego na terenie Gminy Lubenia (SOŁONKA)</v>
      </c>
      <c r="E60" s="30" t="s">
        <v>30</v>
      </c>
      <c r="F60" s="75">
        <v>5</v>
      </c>
      <c r="G60" s="32"/>
      <c r="H60" s="31"/>
      <c r="I60" s="31"/>
    </row>
    <row r="61" spans="1:11" s="36" customFormat="1" ht="88.5" customHeight="1">
      <c r="A61" s="87" t="s">
        <v>147</v>
      </c>
      <c r="B61" s="41" t="s">
        <v>40</v>
      </c>
      <c r="C61" s="41" t="s">
        <v>77</v>
      </c>
      <c r="D61" s="41" t="s">
        <v>78</v>
      </c>
      <c r="E61" s="42"/>
      <c r="F61" s="76"/>
      <c r="G61" s="43"/>
      <c r="H61" s="44"/>
      <c r="I61" s="44"/>
    </row>
    <row r="62" spans="1:11" ht="171">
      <c r="A62" s="88" t="s">
        <v>135</v>
      </c>
      <c r="B62" s="38" t="s">
        <v>13</v>
      </c>
      <c r="C62" s="38" t="s">
        <v>44</v>
      </c>
      <c r="D62" s="37" t="str">
        <f>D61</f>
        <v>Zad. 25. Dostawy - Dostawa i montaż monitoringu wizyjnego na terenie Gminy Lubenia - Gmina Lubenia / poz. 25.7 Dostawy - Dostawa monitoringu wizyjnego na terenie Gminy Lubenia (STRASZYDLE)</v>
      </c>
      <c r="E62" s="39" t="s">
        <v>30</v>
      </c>
      <c r="F62" s="77">
        <v>7</v>
      </c>
      <c r="G62" s="45"/>
      <c r="H62" s="40"/>
      <c r="I62" s="40"/>
    </row>
    <row r="63" spans="1:11" ht="75.75" customHeight="1">
      <c r="A63" s="88" t="s">
        <v>136</v>
      </c>
      <c r="B63" s="38" t="s">
        <v>25</v>
      </c>
      <c r="C63" s="38" t="s">
        <v>45</v>
      </c>
      <c r="D63" s="37" t="str">
        <f t="shared" ref="D63:D72" si="3">D62</f>
        <v>Zad. 25. Dostawy - Dostawa i montaż monitoringu wizyjnego na terenie Gminy Lubenia - Gmina Lubenia / poz. 25.7 Dostawy - Dostawa monitoringu wizyjnego na terenie Gminy Lubenia (STRASZYDLE)</v>
      </c>
      <c r="E63" s="39" t="s">
        <v>30</v>
      </c>
      <c r="F63" s="77">
        <v>18</v>
      </c>
      <c r="G63" s="45"/>
      <c r="H63" s="40"/>
      <c r="I63" s="40"/>
    </row>
    <row r="64" spans="1:11" ht="171">
      <c r="A64" s="88" t="s">
        <v>137</v>
      </c>
      <c r="B64" s="38" t="s">
        <v>42</v>
      </c>
      <c r="C64" s="38" t="s">
        <v>54</v>
      </c>
      <c r="D64" s="37" t="str">
        <f t="shared" si="3"/>
        <v>Zad. 25. Dostawy - Dostawa i montaż monitoringu wizyjnego na terenie Gminy Lubenia - Gmina Lubenia / poz. 25.7 Dostawy - Dostawa monitoringu wizyjnego na terenie Gminy Lubenia (STRASZYDLE)</v>
      </c>
      <c r="E64" s="39" t="s">
        <v>30</v>
      </c>
      <c r="F64" s="77">
        <v>3</v>
      </c>
      <c r="G64" s="45"/>
      <c r="H64" s="40"/>
      <c r="I64" s="40"/>
      <c r="K64" s="11"/>
    </row>
    <row r="65" spans="1:10" ht="99.75">
      <c r="A65" s="88" t="s">
        <v>138</v>
      </c>
      <c r="B65" s="38" t="s">
        <v>41</v>
      </c>
      <c r="C65" s="38" t="s">
        <v>53</v>
      </c>
      <c r="D65" s="37" t="str">
        <f t="shared" si="3"/>
        <v>Zad. 25. Dostawy - Dostawa i montaż monitoringu wizyjnego na terenie Gminy Lubenia - Gmina Lubenia / poz. 25.7 Dostawy - Dostawa monitoringu wizyjnego na terenie Gminy Lubenia (STRASZYDLE)</v>
      </c>
      <c r="E65" s="39" t="s">
        <v>30</v>
      </c>
      <c r="F65" s="77">
        <v>3</v>
      </c>
      <c r="G65" s="45"/>
      <c r="H65" s="40"/>
      <c r="I65" s="40"/>
    </row>
    <row r="66" spans="1:10" ht="88.5" customHeight="1">
      <c r="A66" s="88" t="s">
        <v>139</v>
      </c>
      <c r="B66" s="38" t="s">
        <v>15</v>
      </c>
      <c r="C66" s="38" t="s">
        <v>46</v>
      </c>
      <c r="D66" s="37" t="str">
        <f t="shared" si="3"/>
        <v>Zad. 25. Dostawy - Dostawa i montaż monitoringu wizyjnego na terenie Gminy Lubenia - Gmina Lubenia / poz. 25.7 Dostawy - Dostawa monitoringu wizyjnego na terenie Gminy Lubenia (STRASZYDLE)</v>
      </c>
      <c r="E66" s="39" t="s">
        <v>14</v>
      </c>
      <c r="F66" s="77">
        <v>11</v>
      </c>
      <c r="G66" s="45"/>
      <c r="H66" s="40"/>
      <c r="I66" s="40"/>
    </row>
    <row r="67" spans="1:10" ht="128.25">
      <c r="A67" s="88" t="s">
        <v>140</v>
      </c>
      <c r="B67" s="38" t="s">
        <v>16</v>
      </c>
      <c r="C67" s="38" t="s">
        <v>47</v>
      </c>
      <c r="D67" s="37" t="str">
        <f t="shared" si="3"/>
        <v>Zad. 25. Dostawy - Dostawa i montaż monitoringu wizyjnego na terenie Gminy Lubenia - Gmina Lubenia / poz. 25.7 Dostawy - Dostawa monitoringu wizyjnego na terenie Gminy Lubenia (STRASZYDLE)</v>
      </c>
      <c r="E67" s="39" t="s">
        <v>30</v>
      </c>
      <c r="F67" s="77">
        <v>7</v>
      </c>
      <c r="G67" s="45"/>
      <c r="H67" s="40"/>
      <c r="I67" s="40"/>
    </row>
    <row r="68" spans="1:10" ht="99.75">
      <c r="A68" s="88" t="s">
        <v>141</v>
      </c>
      <c r="B68" s="38" t="s">
        <v>17</v>
      </c>
      <c r="C68" s="38" t="s">
        <v>48</v>
      </c>
      <c r="D68" s="37" t="str">
        <f t="shared" si="3"/>
        <v>Zad. 25. Dostawy - Dostawa i montaż monitoringu wizyjnego na terenie Gminy Lubenia - Gmina Lubenia / poz. 25.7 Dostawy - Dostawa monitoringu wizyjnego na terenie Gminy Lubenia (STRASZYDLE)</v>
      </c>
      <c r="E68" s="39" t="s">
        <v>30</v>
      </c>
      <c r="F68" s="77">
        <v>7</v>
      </c>
      <c r="G68" s="45"/>
      <c r="H68" s="40"/>
      <c r="I68" s="40"/>
    </row>
    <row r="69" spans="1:10" ht="219" customHeight="1">
      <c r="A69" s="88" t="s">
        <v>142</v>
      </c>
      <c r="B69" s="38" t="s">
        <v>18</v>
      </c>
      <c r="C69" s="38" t="s">
        <v>52</v>
      </c>
      <c r="D69" s="37" t="str">
        <f t="shared" si="3"/>
        <v>Zad. 25. Dostawy - Dostawa i montaż monitoringu wizyjnego na terenie Gminy Lubenia - Gmina Lubenia / poz. 25.7 Dostawy - Dostawa monitoringu wizyjnego na terenie Gminy Lubenia (STRASZYDLE)</v>
      </c>
      <c r="E69" s="39" t="s">
        <v>30</v>
      </c>
      <c r="F69" s="77">
        <v>8</v>
      </c>
      <c r="G69" s="45"/>
      <c r="H69" s="40"/>
      <c r="I69" s="40"/>
    </row>
    <row r="70" spans="1:10" ht="77.25" customHeight="1">
      <c r="A70" s="88" t="s">
        <v>143</v>
      </c>
      <c r="B70" s="38" t="s">
        <v>38</v>
      </c>
      <c r="C70" s="38" t="s">
        <v>51</v>
      </c>
      <c r="D70" s="37" t="str">
        <f t="shared" si="3"/>
        <v>Zad. 25. Dostawy - Dostawa i montaż monitoringu wizyjnego na terenie Gminy Lubenia - Gmina Lubenia / poz. 25.7 Dostawy - Dostawa monitoringu wizyjnego na terenie Gminy Lubenia (STRASZYDLE)</v>
      </c>
      <c r="E70" s="39" t="s">
        <v>30</v>
      </c>
      <c r="F70" s="77">
        <v>8</v>
      </c>
      <c r="G70" s="45"/>
      <c r="H70" s="40"/>
      <c r="I70" s="40"/>
    </row>
    <row r="71" spans="1:10" ht="77.25" customHeight="1">
      <c r="A71" s="88" t="s">
        <v>144</v>
      </c>
      <c r="B71" s="38" t="s">
        <v>39</v>
      </c>
      <c r="C71" s="38" t="s">
        <v>60</v>
      </c>
      <c r="D71" s="37" t="str">
        <f t="shared" si="3"/>
        <v>Zad. 25. Dostawy - Dostawa i montaż monitoringu wizyjnego na terenie Gminy Lubenia - Gmina Lubenia / poz. 25.7 Dostawy - Dostawa monitoringu wizyjnego na terenie Gminy Lubenia (STRASZYDLE)</v>
      </c>
      <c r="E71" s="39" t="s">
        <v>37</v>
      </c>
      <c r="F71" s="77">
        <v>8</v>
      </c>
      <c r="G71" s="45"/>
      <c r="H71" s="40"/>
      <c r="I71" s="40"/>
    </row>
    <row r="72" spans="1:10" ht="84" customHeight="1">
      <c r="A72" s="88" t="s">
        <v>145</v>
      </c>
      <c r="B72" s="38" t="s">
        <v>28</v>
      </c>
      <c r="C72" s="38" t="s">
        <v>61</v>
      </c>
      <c r="D72" s="37" t="str">
        <f t="shared" si="3"/>
        <v>Zad. 25. Dostawy - Dostawa i montaż monitoringu wizyjnego na terenie Gminy Lubenia - Gmina Lubenia / poz. 25.7 Dostawy - Dostawa monitoringu wizyjnego na terenie Gminy Lubenia (STRASZYDLE)</v>
      </c>
      <c r="E72" s="39" t="s">
        <v>30</v>
      </c>
      <c r="F72" s="77">
        <v>8</v>
      </c>
      <c r="G72" s="45"/>
      <c r="H72" s="40"/>
      <c r="I72" s="40"/>
    </row>
    <row r="73" spans="1:10" s="54" customFormat="1" ht="100.5" customHeight="1">
      <c r="A73"/>
      <c r="B73"/>
      <c r="C73" t="s">
        <v>154</v>
      </c>
      <c r="D73"/>
      <c r="E73" t="s">
        <v>155</v>
      </c>
      <c r="F73"/>
      <c r="G73"/>
      <c r="H73"/>
      <c r="I73"/>
      <c r="J73"/>
    </row>
    <row r="74" spans="1:10" ht="14.25">
      <c r="A74"/>
      <c r="F74"/>
      <c r="G74"/>
      <c r="H74"/>
      <c r="I74"/>
    </row>
    <row r="75" spans="1:10" ht="14.25">
      <c r="A75"/>
      <c r="F75"/>
      <c r="G75"/>
      <c r="H75"/>
      <c r="I75"/>
    </row>
    <row r="76" spans="1:10" ht="14.25">
      <c r="A76"/>
      <c r="F76"/>
      <c r="G76"/>
      <c r="H76"/>
      <c r="I76"/>
    </row>
    <row r="77" spans="1:10" ht="14.25">
      <c r="A77"/>
      <c r="F77"/>
      <c r="G77"/>
      <c r="H77"/>
      <c r="I77"/>
    </row>
    <row r="78" spans="1:10" ht="14.25">
      <c r="A78"/>
      <c r="F78"/>
      <c r="G78"/>
      <c r="H78"/>
      <c r="I78"/>
    </row>
    <row r="79" spans="1:10" ht="14.25">
      <c r="A79"/>
      <c r="F79"/>
      <c r="G79"/>
      <c r="H79"/>
      <c r="I79"/>
    </row>
    <row r="80" spans="1:10" ht="14.25">
      <c r="A80"/>
      <c r="F80"/>
      <c r="G80"/>
      <c r="H80"/>
      <c r="I80"/>
    </row>
    <row r="81" spans="1:9" ht="48.75" customHeight="1">
      <c r="A81"/>
      <c r="F81"/>
      <c r="G81"/>
      <c r="H81"/>
      <c r="I81"/>
    </row>
    <row r="82" spans="1:9" ht="14.25">
      <c r="A82"/>
      <c r="F82"/>
      <c r="G82"/>
      <c r="H82"/>
      <c r="I82"/>
    </row>
    <row r="83" spans="1:9" ht="14.25">
      <c r="A83"/>
      <c r="F83"/>
      <c r="G83"/>
      <c r="H83"/>
      <c r="I83"/>
    </row>
    <row r="84" spans="1:9" ht="14.25">
      <c r="A84"/>
      <c r="F84"/>
      <c r="G84"/>
      <c r="H84"/>
      <c r="I84"/>
    </row>
    <row r="85" spans="1:9">
      <c r="I85"/>
    </row>
    <row r="86" spans="1:9">
      <c r="I86"/>
    </row>
    <row r="87" spans="1:9">
      <c r="I87"/>
    </row>
    <row r="88" spans="1:9">
      <c r="I88"/>
    </row>
    <row r="89" spans="1:9">
      <c r="I89"/>
    </row>
    <row r="90" spans="1:9">
      <c r="I90"/>
    </row>
    <row r="91" spans="1:9">
      <c r="I91"/>
    </row>
    <row r="92" spans="1:9">
      <c r="I92"/>
    </row>
    <row r="93" spans="1:9">
      <c r="I93"/>
    </row>
    <row r="94" spans="1:9" s="54" customFormat="1" ht="70.5" customHeight="1">
      <c r="A94" s="22"/>
      <c r="B94"/>
      <c r="C94"/>
      <c r="D94"/>
      <c r="E94"/>
      <c r="F94" s="6"/>
      <c r="G94" s="8"/>
      <c r="H94" s="6"/>
      <c r="I94"/>
    </row>
    <row r="95" spans="1:9" ht="47.25" customHeight="1">
      <c r="I95"/>
    </row>
    <row r="96" spans="1:9" ht="47.25" customHeight="1">
      <c r="I96"/>
    </row>
    <row r="97" spans="9:9" ht="47.25" customHeight="1">
      <c r="I97"/>
    </row>
    <row r="98" spans="9:9" ht="47.25" customHeight="1">
      <c r="I98"/>
    </row>
    <row r="99" spans="9:9" ht="47.25" customHeight="1">
      <c r="I99"/>
    </row>
    <row r="100" spans="9:9" ht="47.25" customHeight="1">
      <c r="I100"/>
    </row>
    <row r="101" spans="9:9" ht="47.25" customHeight="1">
      <c r="I101"/>
    </row>
    <row r="102" spans="9:9" ht="47.25" customHeight="1">
      <c r="I102"/>
    </row>
    <row r="103" spans="9:9" ht="47.25" customHeight="1">
      <c r="I103"/>
    </row>
    <row r="104" spans="9:9" ht="47.25" customHeight="1">
      <c r="I104"/>
    </row>
    <row r="105" spans="9:9" ht="47.25" customHeight="1">
      <c r="I105"/>
    </row>
    <row r="106" spans="9:9" ht="47.25" customHeight="1">
      <c r="I106"/>
    </row>
    <row r="107" spans="9:9" ht="45.75" customHeight="1">
      <c r="I107"/>
    </row>
    <row r="108" spans="9:9" ht="45.75" customHeight="1">
      <c r="I108"/>
    </row>
    <row r="109" spans="9:9" ht="45.75" customHeight="1">
      <c r="I109"/>
    </row>
    <row r="110" spans="9:9" ht="45.75" customHeight="1">
      <c r="I110"/>
    </row>
    <row r="111" spans="9:9" ht="45.75" customHeight="1">
      <c r="I111"/>
    </row>
    <row r="112" spans="9:9" ht="45.75" customHeight="1">
      <c r="I112"/>
    </row>
    <row r="113" spans="1:9" ht="45.75" customHeight="1">
      <c r="I113"/>
    </row>
    <row r="114" spans="1:9" ht="45.75" customHeight="1">
      <c r="I114"/>
    </row>
    <row r="115" spans="1:9" ht="45.75" customHeight="1">
      <c r="I115"/>
    </row>
    <row r="116" spans="1:9" ht="45.75" customHeight="1">
      <c r="I116"/>
    </row>
    <row r="117" spans="1:9" ht="45.75" customHeight="1">
      <c r="I117"/>
    </row>
    <row r="118" spans="1:9" ht="45.75" customHeight="1">
      <c r="I118"/>
    </row>
    <row r="119" spans="1:9" ht="45.75" customHeight="1">
      <c r="I119"/>
    </row>
    <row r="120" spans="1:9" ht="45.75" customHeight="1">
      <c r="I120"/>
    </row>
    <row r="121" spans="1:9" ht="45.75" customHeight="1">
      <c r="I121"/>
    </row>
    <row r="122" spans="1:9" ht="45.75" customHeight="1">
      <c r="I122"/>
    </row>
    <row r="123" spans="1:9" ht="45.75" customHeight="1">
      <c r="I123"/>
    </row>
    <row r="124" spans="1:9" ht="45.75" customHeight="1">
      <c r="I124"/>
    </row>
    <row r="125" spans="1:9" ht="45.75" customHeight="1">
      <c r="I125"/>
    </row>
    <row r="126" spans="1:9" ht="45.75" customHeight="1">
      <c r="I126"/>
    </row>
    <row r="127" spans="1:9" s="64" customFormat="1" ht="45.75" customHeight="1">
      <c r="A127" s="22"/>
      <c r="B127"/>
      <c r="C127"/>
      <c r="D127"/>
      <c r="E127"/>
      <c r="F127" s="6"/>
      <c r="G127" s="8"/>
      <c r="H127" s="6"/>
      <c r="I127"/>
    </row>
    <row r="128" spans="1:9" ht="69.75" customHeight="1">
      <c r="I128"/>
    </row>
    <row r="129" spans="1:9" ht="45.75" customHeight="1">
      <c r="I129"/>
    </row>
    <row r="130" spans="1:9" ht="45.75" customHeight="1">
      <c r="I130"/>
    </row>
    <row r="131" spans="1:9" ht="45.75" customHeight="1">
      <c r="I131"/>
    </row>
    <row r="132" spans="1:9" ht="45.75" customHeight="1">
      <c r="I132"/>
    </row>
    <row r="133" spans="1:9" s="54" customFormat="1" ht="84" customHeight="1">
      <c r="A133" s="22"/>
      <c r="B133"/>
      <c r="C133"/>
      <c r="D133"/>
      <c r="E133"/>
      <c r="F133" s="6"/>
      <c r="G133" s="8"/>
      <c r="H133" s="6"/>
      <c r="I133"/>
    </row>
    <row r="134" spans="1:9" s="18" customFormat="1" ht="51" customHeight="1">
      <c r="A134" s="22"/>
      <c r="B134"/>
      <c r="C134"/>
      <c r="D134"/>
      <c r="E134"/>
      <c r="F134" s="6"/>
      <c r="G134" s="8"/>
      <c r="H134" s="6"/>
      <c r="I134"/>
    </row>
    <row r="135" spans="1:9" s="54" customFormat="1" ht="24.75" customHeight="1">
      <c r="A135" s="22"/>
      <c r="B135"/>
      <c r="C135"/>
      <c r="D135"/>
      <c r="E135"/>
      <c r="F135" s="6"/>
      <c r="G135" s="8"/>
      <c r="H135" s="6"/>
      <c r="I135"/>
    </row>
    <row r="136" spans="1:9" s="54" customFormat="1" ht="24.75" customHeight="1">
      <c r="A136" s="22"/>
      <c r="B136"/>
      <c r="C136"/>
      <c r="D136"/>
      <c r="E136"/>
      <c r="F136" s="6"/>
      <c r="G136" s="8"/>
      <c r="H136" s="6"/>
      <c r="I136"/>
    </row>
    <row r="137" spans="1:9" s="54" customFormat="1" ht="24.75" customHeight="1">
      <c r="A137" s="22"/>
      <c r="B137"/>
      <c r="C137"/>
      <c r="D137"/>
      <c r="E137"/>
      <c r="F137" s="6"/>
      <c r="G137" s="8"/>
      <c r="H137" s="6"/>
      <c r="I137"/>
    </row>
    <row r="138" spans="1:9" ht="15" customHeight="1">
      <c r="I138" s="7"/>
    </row>
    <row r="139" spans="1:9">
      <c r="I139" s="5"/>
    </row>
    <row r="140" spans="1:9" s="54" customFormat="1" ht="18">
      <c r="A140" s="22"/>
      <c r="B140"/>
      <c r="C140"/>
      <c r="D140"/>
      <c r="E140"/>
      <c r="F140" s="6"/>
      <c r="G140" s="8"/>
      <c r="H140" s="6"/>
      <c r="I140" s="66"/>
    </row>
    <row r="141" spans="1:9" s="54" customFormat="1" ht="18">
      <c r="A141" s="22"/>
      <c r="B141"/>
      <c r="C141"/>
      <c r="D141"/>
      <c r="E141"/>
      <c r="F141" s="6"/>
      <c r="G141" s="8"/>
      <c r="H141" s="6"/>
      <c r="I141" s="79"/>
    </row>
    <row r="142" spans="1:9" s="54" customFormat="1" ht="18">
      <c r="A142" s="22"/>
      <c r="B142"/>
      <c r="C142"/>
      <c r="D142"/>
      <c r="E142"/>
      <c r="F142" s="6"/>
      <c r="G142" s="8"/>
      <c r="H142" s="6"/>
      <c r="I142" s="66"/>
    </row>
    <row r="143" spans="1:9" s="54" customFormat="1" ht="18">
      <c r="A143" s="22"/>
      <c r="B143"/>
      <c r="C143"/>
      <c r="D143"/>
      <c r="E143"/>
      <c r="F143" s="6"/>
      <c r="G143" s="8"/>
      <c r="H143" s="6"/>
      <c r="I143" s="66"/>
    </row>
    <row r="144" spans="1:9" s="18" customFormat="1" ht="20.25">
      <c r="A144" s="22"/>
      <c r="B144"/>
      <c r="C144"/>
      <c r="D144"/>
      <c r="E144"/>
      <c r="F144" s="6"/>
      <c r="G144" s="8"/>
      <c r="H144" s="6"/>
      <c r="I144" s="17"/>
    </row>
    <row r="145" spans="1:9" s="54" customFormat="1" ht="18">
      <c r="A145" s="22"/>
      <c r="B145"/>
      <c r="C145"/>
      <c r="D145"/>
      <c r="E145"/>
      <c r="F145" s="6"/>
      <c r="G145" s="8"/>
      <c r="H145" s="6"/>
      <c r="I145" s="78"/>
    </row>
  </sheetData>
  <mergeCells count="2">
    <mergeCell ref="A1:C1"/>
    <mergeCell ref="A2:I3"/>
  </mergeCells>
  <phoneticPr fontId="4" type="noConversion"/>
  <pageMargins left="0.25" right="0.25" top="0.75" bottom="0.75" header="0.3" footer="0.3"/>
  <pageSetup paperSize="8" scale="66" fitToHeight="0" orientation="landscape" r:id="rId1"/>
  <headerFooter>
    <oddHeader>&amp;C&amp;P</oddHeader>
  </headerFooter>
  <rowBreaks count="1" manualBreakCount="1">
    <brk id="133" max="16383" man="1"/>
  </rowBreaks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Specyfikacja dostaw- kosztorys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załącznik 7 do instrukcji - Specyfikacja dostaw i usług</dc:title>
  <dc:creator>PI</dc:creator>
  <cp:lastModifiedBy>Bożena Baran</cp:lastModifiedBy>
  <cp:lastPrinted>2026-04-20T12:34:29Z</cp:lastPrinted>
  <dcterms:created xsi:type="dcterms:W3CDTF">2010-04-01T06:59:29Z</dcterms:created>
  <dcterms:modified xsi:type="dcterms:W3CDTF">2026-04-20T12:34:56Z</dcterms:modified>
</cp:coreProperties>
</file>